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gobiernobogota-my.sharepoint.com/personal/marcela_poloche_gobiernobogota_gov_co/Documents/SIG/0. Cronograma Documentos/"/>
    </mc:Choice>
  </mc:AlternateContent>
  <xr:revisionPtr revIDLastSave="50" documentId="14_{E748A90B-8240-46A7-94AF-918529B0A47E}" xr6:coauthVersionLast="47" xr6:coauthVersionMax="47" xr10:uidLastSave="{4BE166F4-E292-4399-AEA0-3607F745681E}"/>
  <bookViews>
    <workbookView xWindow="-120" yWindow="-120" windowWidth="20730" windowHeight="11040" xr2:uid="{00000000-000D-0000-FFFF-FFFF00000000}"/>
  </bookViews>
  <sheets>
    <sheet name="Documentos" sheetId="1" r:id="rId1"/>
    <sheet name="Planes" sheetId="5" r:id="rId2"/>
    <sheet name="Hoja2" sheetId="3" state="hidden" r:id="rId3"/>
    <sheet name="Hoja3"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1" i="1" l="1"/>
  <c r="B30" i="1"/>
  <c r="B29" i="1"/>
  <c r="B28" i="1"/>
  <c r="B32" i="1" l="1"/>
  <c r="C28" i="1" s="1"/>
  <c r="C31" i="1" l="1"/>
  <c r="C30" i="1"/>
  <c r="C29" i="1"/>
  <c r="C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Camilo Bautista Beltran</author>
    <author>tc={48AD041A-5F9A-4E16-92AE-8E1EE449635B}</author>
  </authors>
  <commentList>
    <comment ref="A6" authorId="0" shapeId="0" xr:uid="{00000000-0006-0000-0000-000001000000}">
      <text>
        <r>
          <rPr>
            <b/>
            <sz val="8"/>
            <color indexed="81"/>
            <rFont val="Tahoma"/>
            <family val="2"/>
          </rPr>
          <t>Indique el nombre del documento que está en MATIZ
O el nombre propuesto (si es un documento nuevo)
NOTA: NO INCLUIR FORMATOS</t>
        </r>
      </text>
    </comment>
    <comment ref="B6" authorId="0" shapeId="0" xr:uid="{00000000-0006-0000-0000-000002000000}">
      <text>
        <r>
          <rPr>
            <b/>
            <sz val="9"/>
            <color indexed="81"/>
            <rFont val="Tahoma"/>
            <family val="2"/>
          </rPr>
          <t>Indique el código del documento asignado en MATIZ
Si es un documento a crear, escriba NUEVO</t>
        </r>
      </text>
    </comment>
    <comment ref="C6" authorId="0" shapeId="0" xr:uid="{00000000-0006-0000-0000-000003000000}">
      <text>
        <r>
          <rPr>
            <b/>
            <sz val="9"/>
            <color indexed="81"/>
            <rFont val="Tahoma"/>
            <family val="2"/>
          </rPr>
          <t xml:space="preserve">Indique el trimestre en el que se espera que la nueva versión del documento esté publicada en MATIZ. </t>
        </r>
      </text>
    </comment>
    <comment ref="D8" authorId="1" shapeId="0" xr:uid="{48AD041A-5F9A-4E16-92AE-8E1EE449635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incluir el programa de mantenimiento preventivo</t>
      </text>
    </comment>
    <comment ref="B27" authorId="0" shapeId="0" xr:uid="{00000000-0006-0000-0000-000004000000}">
      <text>
        <r>
          <rPr>
            <b/>
            <sz val="9"/>
            <color indexed="81"/>
            <rFont val="Tahoma"/>
            <family val="2"/>
          </rPr>
          <t xml:space="preserve">Diligenciar en número la cantidad de documentos a actualizar por cada trimestre y en total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Camilo Bautista Beltran</author>
  </authors>
  <commentList>
    <comment ref="A1" authorId="0" shapeId="0" xr:uid="{00000000-0006-0000-0100-000001000000}">
      <text>
        <r>
          <rPr>
            <b/>
            <sz val="9"/>
            <color indexed="81"/>
            <rFont val="Tahoma"/>
            <family val="2"/>
          </rPr>
          <t>1. Porque fueron actualizados en la vigencia 2021
2. Tienen una justificación técnica y/o legal por parte del proceso</t>
        </r>
      </text>
    </comment>
    <comment ref="A4" authorId="0" shapeId="0" xr:uid="{00000000-0006-0000-0100-000002000000}">
      <text>
        <r>
          <rPr>
            <b/>
            <sz val="9"/>
            <color indexed="81"/>
            <rFont val="Tahoma"/>
            <family val="2"/>
          </rPr>
          <t>Indique el nombre del documento que está en MATIZ</t>
        </r>
      </text>
    </comment>
    <comment ref="B4" authorId="0" shapeId="0" xr:uid="{00000000-0006-0000-0100-000003000000}">
      <text>
        <r>
          <rPr>
            <b/>
            <sz val="9"/>
            <color indexed="81"/>
            <rFont val="Tahoma"/>
            <family val="2"/>
          </rPr>
          <t>Indique el código del documento asignado en MATIZ</t>
        </r>
      </text>
    </comment>
    <comment ref="C4" authorId="0" shapeId="0" xr:uid="{00000000-0006-0000-0100-000004000000}">
      <text>
        <r>
          <rPr>
            <b/>
            <sz val="9"/>
            <color indexed="81"/>
            <rFont val="Tahoma"/>
            <family val="2"/>
          </rPr>
          <t>Describa la justificación según el caso</t>
        </r>
      </text>
    </comment>
  </commentList>
</comments>
</file>

<file path=xl/sharedStrings.xml><?xml version="1.0" encoding="utf-8"?>
<sst xmlns="http://schemas.openxmlformats.org/spreadsheetml/2006/main" count="250" uniqueCount="209">
  <si>
    <t>CRONOGRAMA DE ACTUALIZACIÓN DE DOCUMENTOS DEL SISTEMA DE GESTIÓN</t>
  </si>
  <si>
    <t>VIGENCIA 2025</t>
  </si>
  <si>
    <t>PROCESO: Gerencia del Talento Humano</t>
  </si>
  <si>
    <t>PROCESO / NOMBRE DEL DOCUMENTO</t>
  </si>
  <si>
    <t>CÓDIGO</t>
  </si>
  <si>
    <t>TRIMESTRE EN EL QUE DEBE ESTAR PUBLICADO</t>
  </si>
  <si>
    <t>DESCRIPCIÓN DE LA ACTUALIZACIÓN A REALIZAR</t>
  </si>
  <si>
    <t>RESPONSABLE DGTH</t>
  </si>
  <si>
    <t>SEGUIMIENTO 1</t>
  </si>
  <si>
    <t>SEGUIMIENTO 2</t>
  </si>
  <si>
    <t>SEGUIMIENTO 3</t>
  </si>
  <si>
    <t>SEGUIMIENTO 4</t>
  </si>
  <si>
    <t>SEGUIMIENTO 5</t>
  </si>
  <si>
    <t>SEGUIMIENTO 6</t>
  </si>
  <si>
    <t>Caracterización de proceso</t>
  </si>
  <si>
    <t>GCO-GTH-C</t>
  </si>
  <si>
    <t>Segundo Trimestre</t>
  </si>
  <si>
    <t xml:space="preserve">Se debe actualizar conforme a las necesidades vigentes del proceso. </t>
  </si>
  <si>
    <t>Marcela Poloche</t>
  </si>
  <si>
    <t>El 09/07/2025 se remitió la Actualización de la Caracterización del proceso de Gerencia del Talento Humano a la SGI para revisión y aprobación con el objetivo de continuar con el trámite pertinente en la OAP.</t>
  </si>
  <si>
    <t>El 01/09/2025 se reiteró la consulta sobre el nivel de avance en la revisión y retroalimentación por parte de la SGI al promotor para la mejora de Gestión Corporativa Institucional, hasta el momento no se ha recibido respuesta.</t>
  </si>
  <si>
    <t>La actualización de la caracterización del Proceso de Gerencia del Talento Humano no ha continuado, dado que Valentina Durango - Asesora de la Oficina Asesora de Planeación (OAP) indicó que, previamente, debía desarrollarse la revisión y actualización del mapa de procesos institucional, conforme a las funciones establecidas en el Decreto Distrital 411 de 2016 (Normativa en Proceso de Actualización).
Este ejercicio fue elaborado y remitido a la Subdirección de Gestión Institucional (SGI) el pasado 26 de septiembre de 2025, en cumplimiento de lo solicitado. Sin embargo, hasta la fecha, la OAP no ha emitido retroalimentación ni ha definido una línea de acción que permita avanzar con la actualización de la caracterización del proceso mencionado.</t>
  </si>
  <si>
    <t>Manual del sistema de gestión de la seguridad y salud en el trabajo</t>
  </si>
  <si>
    <t>N.A.</t>
  </si>
  <si>
    <t>Creación de documento con lineamiento para Planeación, Implementación, y Mejora del SG SST en el nivel central y alcaldías locales.</t>
  </si>
  <si>
    <t>José Giovanni Cordero
Diego Ordóñez</t>
  </si>
  <si>
    <t>El 19/08/2025, se enviaron el Manual y los cinco formatos, para un total de seis (6) documentos con la atención a las observaciones realizadas por la SGI, se envío el correo a Octavio Remigio con copia al equipo SST y Yas.
El 04/08/2025, el equipo profesional de la SGI envió el documento con observaciones adicionales, se le solicitó en la misma fecha la revisión de las observaciones al equipo SST, para avanzar con el ejercicio.
El 31/07/2025, se remitió el Manual del SGSST al profesional asignado de la SGI para continuar el trámite de revisión y retroalimentación del documento, con el fin de continuar el trámite pertinente.</t>
  </si>
  <si>
    <t>El 04/09/2025, el promotor para la mejora del Proceso de Gestión Corporativa Institucional, remitió un correo electrónico en el que se evidencia que el documento fue enviado al equipo profesional de la OAP, el pasado 02/09/2025.</t>
  </si>
  <si>
    <t>Se realizaron mesas de trabajo con el equipo SST para atender las observaciones realizadas al Manual del SGSST. El pasado 27/10/2025 se remitió el documento a Ángela Cabeza y Luisa Ibagon analistas de la OAP para continuar con el trámite correspondiente.</t>
  </si>
  <si>
    <t>En reunión con el equipo analista de la OAP y el promotor para la mejora de la SGI el 19/11/2025, se recordó la urgencia para la actualización del Manual, dado que el Proceso tiene varias acciones de mejora vencidas que dependen del proceso de normalización en el sistema de gestión. Angela Cabeza realizó la retroalimentación frente a que en todo caso los documentos deberán ser enviados a la OAP a través del Promotor para la mejora de la SGI y que los documentos deberán enviarse sin control de cambios, solo con los comentarios y respuestas realizados por la OAP. Octavio Remigio se comprometió a revisar el documento, dejarlo en limpio y remitirlo a la OAP para continuar el trámite. Se le solicitó desarrollar la actividad lo mas pronto posible para avanzar con el proceso.</t>
  </si>
  <si>
    <t>Vinculación a la planta de personal</t>
  </si>
  <si>
    <t>GCO-GTH-P001</t>
  </si>
  <si>
    <t>Primer trimestre</t>
  </si>
  <si>
    <t>Se requiere modificar la política de operación 9 y ajustar las políticas 15 y 17, por corresponder a la planta temporal que perdió vigencia el 30 de junio de 2024. Se requiere ajustar el diagrama de flujograma, actualizar la normatividad y ajustar formatos por actualización.</t>
  </si>
  <si>
    <t>Ibeth Arias</t>
  </si>
  <si>
    <t>Dado a que no se logró la actualización documental durante el primer trimestre. Se solicitará a la OAP revisar el documento durante el cuarto trimestre de la vigencia, ya que para ese periodo no hay programación de documentos de la DGTH.</t>
  </si>
  <si>
    <t>En reunión presencial con Jorge Maciado le recordé la revisión del documento para contar con sus observaciones respecto a la formulación del diagrama de flujo del documento. El profesional menciona la importancia de crear unos formatos que no están normalizados en el Sistema de Gestión, le solicité remitir las versiones borrador para avanzar con el ejercicio.</t>
  </si>
  <si>
    <t>Procedimiento provisión transitoria de empleos mediante derecho preferencial a encargo</t>
  </si>
  <si>
    <t xml:space="preserve">Se requiere eliminar las instrucciones para la provisión transitoria de empleos mediante el derecho preferencial de encargo GCO-GTH-IN001, para incluir y fortalecer las líneas técnicas en las políticas de operación en el procedimiento que se requiere crear. </t>
  </si>
  <si>
    <t>El Procedimiento fue actualizado el pasado 13/02/2025. Sin embargo, el equipo técnico solicitó otra actualización con el propósito de atender algunas observaciones realizadas por las Organizaciones Sindicales. Hasta el momento el equipo no ha remitido la versión borrador del documento para iniciar el proceso de actualización documental.</t>
  </si>
  <si>
    <t>Procedimiento para la programación de vacaciones</t>
  </si>
  <si>
    <t>GCO-GTH-P023</t>
  </si>
  <si>
    <t>Se requiere la creación del documento en el sistema de gestión dada la necesidad del proceso para establecer las directrices asociadas a la programación de vacaciones de los servidores públicos de la entidad.
Nota: En la trazabilidad de correos no se evidencia correo de confirmación de aprobación del documento por parte de la SGI.</t>
  </si>
  <si>
    <t>Welington Vélez</t>
  </si>
  <si>
    <t>El 31/07/2025, el promotor para la mejora de la SGI remitió el documento a la OAP para continuar el proceso de revisión metodológica por parte del equipo profesional de esa dependencia.</t>
  </si>
  <si>
    <t xml:space="preserve">El 18/09/2025, hablé telefónicamente con  Ángela Cabeza para recordar el tema del documento, se comprometió a revisarlo para dar continuidad al proceso. Le envié pantallazo al WhatsApp de la remisión realizada por Octavio del 31/07/2025. </t>
  </si>
  <si>
    <t>El 18/09/2025, hablé telefónicamente con Ángela Cabeza profesional de la OAP para recordar el proceso de revisión metodológica del documento, se comprometió a revisarlo para dar continuidad al proceso de aprobación. El 19/09/2025, Ángela remitió un correo electrónico con la retroalimentación del documento. El 29/09/2025, envié el documento a la OAP con la atención a las observaciones realizadas con el propósito de dar continuidad al trámite.</t>
  </si>
  <si>
    <t>El 22/10/2025 se remitió a la OAP el procedimiento con la atención a las observaciones para dar continuidad al trámite de aprobación por parte de esa instancia. Es importante mencionar que el correo sale de la bandeja del promotor para la mejora Octavio Remigio.</t>
  </si>
  <si>
    <t>Instrucciones para el descuento en nómina de días no laborados sin justa causa</t>
  </si>
  <si>
    <t>GCO-GTH-IN006</t>
  </si>
  <si>
    <t>Tercer Trimestre</t>
  </si>
  <si>
    <t>Se requiere actualizar el documento para articularlo con el procedimiento de programación de vacaciones el cual será creado en el sistema de gestión.</t>
  </si>
  <si>
    <t>El 02/09/2025 realicé mesa de trabajo con el equipo de nómina, tengo pendiente pasar toda la información al formato vigente de instrucciones.</t>
  </si>
  <si>
    <t xml:space="preserve">Procedimiento del Comité de Convivencia Laboral </t>
  </si>
  <si>
    <t>GCO-GTH-P024</t>
  </si>
  <si>
    <t>Se requiere la creación del documento para establecer los mecanismos para la prevención y solución de situaciones causadas por conductas de acoso laboral, acoso sexual y desconexión laboral.</t>
  </si>
  <si>
    <t xml:space="preserve">Oscar Geovanny Alonso </t>
  </si>
  <si>
    <t>El 01/07/2025 se remitió el documento al CCL para su revisión e intervención</t>
  </si>
  <si>
    <t>El 03/07/2025 me reuní con el CCL para revisar y ajustar las observaciones realizadas al Procedimiento Atención de quejas ante el Comité de Convivencia Laboral, quedó pendiente formular el formato de registro y seguimiento de los casos tratados por el CCL, se proyecta que para el mes de agosto se logre terminar la formulación del formato para remitir el paquete completo de documentos a la SGI para revisión y aprobación.</t>
  </si>
  <si>
    <t>El 02/09/2025, envié correo electrónico con la consulta de avance en el proceso de revisión y ajuste del documento al equipo del CCL y el apoyo en temas de género, para dar continuidad al proceso de actualización.</t>
  </si>
  <si>
    <t>El 06/10/2025 reiteré la consulta al CCL sobre el proceso de avance en el ejercicio de actualización del procedimiento y creación de los formatos asociados con el propósito de controlar y monitorear las actividades asociadas a los documentos publicados en el sistema de gestión. Posteriormente en Mesa de Trabajo presencial del 09/10/2025 se revisó y avanzó la actualización del documento, sin embargo, el CCL se comprometió a incluir en el documento la articulación relacionada con la norma expedida en el mes de septiembre.</t>
  </si>
  <si>
    <t>Instrucciones para la prevención y atención del acoso sexual laboral</t>
  </si>
  <si>
    <t>GCO-GTH-IN021</t>
  </si>
  <si>
    <t>Se requiere establecer un mecanismo interno de prevención y atención al acoso sexual laboral que garantice el derecho a la información y orientación a las víctimas, estableciendo los canales, alcances y competencias de cada una de las dependencias.</t>
  </si>
  <si>
    <t>Carolina Carreño</t>
  </si>
  <si>
    <t>El 11/06/2025 se remitió el documento al equipo de igualdad de género.</t>
  </si>
  <si>
    <t>El 04/08/2025 se remitió correo de alerta al equipo de equidad de género consultado por la atención a las observaciones realizadas por la SGI al documento.</t>
  </si>
  <si>
    <t>El 02/09/2025 consulté al CCL por los avances en la formulación para la creación de los formatos relacionados al procedimiento, dado que se debe remitir el paquete completo. Tener en cuenta que el 01/09/2025 salió una normativa nacional que impacta el proceso de actualización del documento, ya que se deben incluir los lineamientos técnicos.</t>
  </si>
  <si>
    <t>El 20 de octubre de 2025, Carolina Carreño —enlace de género para la Dirección de Gestión del Talento Humano (DGTH)— remitió el documento base para dar continuidad al proceso de revisión metodológica. No obstante, en conversaciones previas, indicó que dicho proceso requiere la creación de formatos complementarios, los cuales aún no han sido enviados.
En consecuencia, no ha sido posible iniciar la revisión integral, dado que se requiere contar con el paquete completo de documentos para realizar un análisis articulado, coherente y técnicamente riguroso de todos los elementos vinculados.</t>
  </si>
  <si>
    <t>Instructivo para la expedición de las certificaciones laborales</t>
  </si>
  <si>
    <t>GCO-GTH-IN007</t>
  </si>
  <si>
    <t>Se requiere revisar y actualizar el documento conforme a la normatividad vigente y necesidades del proceso operativo.</t>
  </si>
  <si>
    <t>Ibeth Arias
Enrique Pulido</t>
  </si>
  <si>
    <t>El 1 de julio de 2025 se remitió una alerta temprana al equipo de Registro y Control, con el fin de iniciar la actualización de los documentos programados para el trimestre. El 14 de julio de 2025, la profesional 24 del equipo informó que Enrique Pulido —quien figuraba como responsable del documento— sería trasladado a otra dependencia, por lo que se requería una nueva designación.
Ante esta situación, se realizó consulta a la Directora (E) para definir quién asumiría la responsabilidad del documento. Sin embargo, no se recibió respuesta, lo que ha impedido dar continuidad al trámite de actualización.</t>
  </si>
  <si>
    <t>Instrucciones para novedades ante entidades de seguridad social</t>
  </si>
  <si>
    <t>GCO-GTH-IN010</t>
  </si>
  <si>
    <t>Ruth Emilia Acuña
Claudia Guzmán</t>
  </si>
  <si>
    <t>Octavio Remigio - Promotor para la mejora de la SGI remitió a la Dra. Carine los documentos relacionados el 27/05/2025</t>
  </si>
  <si>
    <t>El 04/08/2025 se remitió correo de alerta al promotor para la mejora de la SGI para consultar el nivel de avance en la revisión y aprobación del documento para continuar con el trámite pertinente.</t>
  </si>
  <si>
    <t>Instrucciones para la entrega de puesto de trabajo servidor de planta</t>
  </si>
  <si>
    <t>GCO-GTH-IN011</t>
  </si>
  <si>
    <t>El 1 de julio de 2025 se remitió una alerta temprana al equipo de Registro y Control, con el propósito de iniciar la actualización de los documentos programados para el trimestre. El 14 de julio de 2025, la profesional 24 del equipo informó que Alexandra Veloza asumiría la responsabilidad sobre el documento en cuestión. No obstante, hasta la fecha no se ha recibido el documento, lo que ha impedido dar continuidad al proceso de revisión y ajuste correspondiente.</t>
  </si>
  <si>
    <t>Procedimiento identificación de peligros, evaluación y valoración de los riesgos en el sistema de gestión de seguridad y salud en el trabajo</t>
  </si>
  <si>
    <t>GCO-GTH-P003</t>
  </si>
  <si>
    <t>Actualizar las políticas de operación y el flujograma con la integración con el Plan Estratégico de Seguridad Vial - PESV</t>
  </si>
  <si>
    <t>José Giovanni Cordero
Diana Beltrán
Diego Ordóñez
Yengleis Villalba</t>
  </si>
  <si>
    <t>El 23/07/2025 el equipo profesional asignado al PESV me remitió el documento con la atención a las observaciones realizadas por el analista de la OAP. Durante el mes de agosto realizaré la revisión y remisión del documento a la OAP para continuar el trámite pertinente.</t>
  </si>
  <si>
    <t xml:space="preserve">El 17/09/2025, el promotor para la mejora del Proceso de Gestión Corporativa remitió el documento para revisión de la SGI - Carine Gaviria para su revisión y aprobación. Hasta el momento no se ha recibido respuesta. </t>
  </si>
  <si>
    <t>El 06/10/2025 la promotora para la mejora del proceso de Gerencia del Talento Humano consultó por el nivel de avance en la revisión y aprobación del procedimiento y los formatos anexos al Promotor para la mejora de Gestión Corporativa Institucional. El 22/10/2025, se reiteró la consulta, dado que hasta la fecha no se ha recibido respuesta.</t>
  </si>
  <si>
    <t>El 05/11/2025 reiteré la consulta de avance en el proceso de revisión y aprobación del documento por parte del equipo de la SGI para continuar con el trámite pertinente con la OAP.</t>
  </si>
  <si>
    <t>Procedimiento reporte e investigación de incidentes y accidentes de trabajo</t>
  </si>
  <si>
    <t>GCO-GTH-P005</t>
  </si>
  <si>
    <t>El 21/08/2025, consulté al promotor para la mejora de la SGI el estado de avance en la revisión del procedimiento y sus formatos anexos. El correo de solicitud de revisión fue remitido por Yas desde el pasado 22/07/2025 a la SGI.
El 23/07/2025 el equipo profesional asignado al PESV me remitió el documento junto con los Formatos GCO-GTH-F010 y Formato identificación de peligros, valoración de riesgos y determinación de controles en seguridad vial, con la atención a las observaciones realizadas por el analista de la OAP. Durante el mes de agosto realizaré la revisión y remisión del documento a la OAP para continuar el trámite pertinente.</t>
  </si>
  <si>
    <t>El 02/09/2025 Octavio Remigio - promotor para la mejora del Proceso de Gestión Corporativa Institucional, remitió el Procedimiento con comentarios, los cuales hasta el momento no han sido atendidos por el equipo del SGSST, se proyecta remitir el documento de nuevo los primeros días del mes de octubre.</t>
  </si>
  <si>
    <t>El 06/10/2025 la promotora para la mejora del proceso de Gerencia del Talento Humano, remitió las observaciones realizadas al procedimiento a uno de los asesores de la ARL para revisión y análisis de la retroalimentación realizada por el promotor de la SGI, el 17/10/2025, se reiteró la solicitud.</t>
  </si>
  <si>
    <t>Procedimiento de prevención, preparación y respuesta ante emergencias</t>
  </si>
  <si>
    <t>GCO-GTH-P004</t>
  </si>
  <si>
    <t>José Giovanni Cordero
Diego Ordóñez
Yengleis Villalba
Jhoimar Loaiza</t>
  </si>
  <si>
    <t>El 06/10/2025, se solicitaron los documentos al equipo SST a través de correo electrónico con el propósito de avanzar con el proceso de revisión metodológica.</t>
  </si>
  <si>
    <t>Plan del sistema de gestión de la seguridad y salud en el trabajo</t>
  </si>
  <si>
    <t>GCO-GTH-PL006</t>
  </si>
  <si>
    <t>Actualizar el plan de acuerdo plan de mejora resultado de la auditoria interna al SG SST 2024</t>
  </si>
  <si>
    <t>el 02/07/2025 se e consultó a Octavio Remigio, quién tiene asignada la revisión del documento. Dora Edilma confirmó que no lo tiene asignado.</t>
  </si>
  <si>
    <t>El 04/08/2025 se consultó al promotor para la mejora de la SGI el estado de avance en el proceso de revisión y aprobación del documento por parte de la Dra. Carine, ya que Andrea Vargas vía Whats App confirmó que el documento estaba en manos de la Subsecretaría.
El 17/07/2025 se envío a la SGI el Plan del Sistema de Gestión de la Seguridad y Salud en el Trabajo, para revisión por parte del equipo profesional de la SGI para revisión y retroalimentación.</t>
  </si>
  <si>
    <t>El 16/09/2025, Andrea Vargas profesional del equipo de la SGI, remitió al Promotor para la Mejora Octavio Remigio los documentos relacionados al Plan del SGSST de la vigencia 2025 para continuar el trámite con la OAP.</t>
  </si>
  <si>
    <t>El 11/11/2025, el promotor para la mejora de la Subdirección de Gestión Institucional (SGI) informó que, según lo comunicado por los analistas de la Oficina Asesora de Planeación (OAP), los planes institucionales únicamente pueden ser modificados hasta el segundo trimestre de la vigencia. En consecuencia, dada la fecha actual, ya no es posible continuar con el trámite de modificación.
Ese mismo día, la situación fue informada al equipo de Seguridad y Salud en el Trabajo (SST), con el fin de dejar constancia y cerrar el intento de gestión correspondiente.</t>
  </si>
  <si>
    <t>Procedimiento para la revisión por la alta dirección del Sistema de Seguridad y Salud en el Trabajo.</t>
  </si>
  <si>
    <t>Creación de documento con lineamientos para la Revisión por la Dirección del Sistema de Seguridad y Salud en el Trabajo conforme a lo establecido la Resolución 0312 de 2019 de estándares mínimos</t>
  </si>
  <si>
    <t>Procedimiento Requisitos de Seguridad y Salud en el Trabajo para Contratistas.</t>
  </si>
  <si>
    <t>Creación de documento con lineamientos para el control de contratistas de la SDG</t>
  </si>
  <si>
    <t>El 05/09/2025 el equipo SST me remitió correo electrónico con asunto Instructivo de Seguridad y Salud en el Trabajo para Compras y Requisitos para Contratistas.</t>
  </si>
  <si>
    <t>El 23/09/2025, revisé metodológicamente el documento remití la retroalimentación a través de correo electrónico al equipo SST para su revisión y atención.</t>
  </si>
  <si>
    <t>El 8 de octubre de 2025, el equipo de Seguridad y Salud en el Trabajo (SST) remitió el documento con la atención a las observaciones realizadas, indicando la necesidad de modificar la tipología documental. En particular, se propone el cambio de “procedimiento” a “instrucción”, lo cual requiere una justificación técnica que sustente dicha modificación, dado que en el cronograma de actualización vigente el documento está programado como procedimiento.</t>
  </si>
  <si>
    <t>Procedimiento para incapacidades y licencias médicas</t>
  </si>
  <si>
    <t>GCO-GTH-P002</t>
  </si>
  <si>
    <t>No programado</t>
  </si>
  <si>
    <t xml:space="preserve">Actualización </t>
  </si>
  <si>
    <t xml:space="preserve">Eduviges Martin
Olenka Guarín
Yeimer Guarnizo
</t>
  </si>
  <si>
    <t>21/08/2025, se estableció mesa de trabajo con  Jeimer Guarnizo, el equipo SST y Andrea Vargas para definir la versión final del documento. El cual se encuentra en la bandeja de correo de Andrea.
El 09/07/2025, se remitió el documento a Jeimer Guarnizo y el equipo SST para revisión de la versión final del documento con observaciones de mi parte para su análisis. En el mes de agosto se concertará mesa de trabajo con Andrea Vargas para definir la versión del documento en relación a la política de operación 24.</t>
  </si>
  <si>
    <t>El 10/09/2025 se remitió el documento con la atención a las observaciones realizadas por Octavio Remigio-Promotor para la mejora del Proceso de Gestión Corporativa, hasta el momento no se ha recibido respuesta.</t>
  </si>
  <si>
    <t>El 03/10/2025 Octavio Remigio - Promotor para la mejora del Proceso de Gestión Corporativa devolvió el documento con mas observaciones en el diagrama de flujo.</t>
  </si>
  <si>
    <t>Procedimiento de teletrabajo</t>
  </si>
  <si>
    <t>Maritza Achury
Olga Arias
Fisioterapeutas ARL
Xiomara Rodríguez</t>
  </si>
  <si>
    <t>DOCUMENTOS A ACTUALIZAR</t>
  </si>
  <si>
    <t>CANTIDAD</t>
  </si>
  <si>
    <t>% programación trimestral de la meta del plan de gestión</t>
  </si>
  <si>
    <t>Columna1</t>
  </si>
  <si>
    <t>Total documentos Primer Trimestre</t>
  </si>
  <si>
    <t>DC</t>
  </si>
  <si>
    <t>ddcDDDD</t>
  </si>
  <si>
    <t>Total documentos Segundo Trimestre</t>
  </si>
  <si>
    <t>Total documentos Tercer Trimestre</t>
  </si>
  <si>
    <t>Total documentos Cuarto Trimestre</t>
  </si>
  <si>
    <t>TOTAL DOCUMENTOS A ACTUALIZAR 2023</t>
  </si>
  <si>
    <t>PLANES INSTITUCIONALES DGTH</t>
  </si>
  <si>
    <t>Código</t>
  </si>
  <si>
    <t>Documento</t>
  </si>
  <si>
    <t>Seguimiento 1</t>
  </si>
  <si>
    <t>Seguimiento 2</t>
  </si>
  <si>
    <t>GCO-GTH-PL001</t>
  </si>
  <si>
    <t>Plan Estratégico de Talento Humano</t>
  </si>
  <si>
    <t>El 08/10/2025, se remitió la propuesta inicial del PETH a la Subsecretaría de Gestión Corporativa Institucional para su revisión, retroalimentación o aprobación.</t>
  </si>
  <si>
    <t>GCO-GTH-PL002</t>
  </si>
  <si>
    <t>Plan Anual de Vacantes</t>
  </si>
  <si>
    <t>El 20/10/2025 la DGTH remitió el documento a la SGI para revisión y trámite</t>
  </si>
  <si>
    <t>GCO-GTH-PL003</t>
  </si>
  <si>
    <t>Plan de Previsión de Recursos Humanos</t>
  </si>
  <si>
    <t>El 30/10/2025 Octavio Remigio Promotor para la mejora de la SGI, remitió el PPRH a la OAP para revisión preliminar</t>
  </si>
  <si>
    <t>GCO-GTH-PL004</t>
  </si>
  <si>
    <t>Plan Institucional de Capacitación</t>
  </si>
  <si>
    <t>El 07/11/2025 Octavio Remigio Promotor para la mejora de la SGI remitió el documento del PIC a la Subsecretaria. El 11/11/2025 se solicitó de nuevo remitir el documento a la OAP, dado que se hizo caso hola.</t>
  </si>
  <si>
    <t>GCO-GTH-PL005</t>
  </si>
  <si>
    <t>Plan de Bienestar e Incentivos 2025</t>
  </si>
  <si>
    <t>No lo aceptan en la OAP</t>
  </si>
  <si>
    <t>Plan de Bienestar e Incentivos 2026</t>
  </si>
  <si>
    <t>El 23/10/2025 la DGTH remitió el documento a la SGI para revisión y trámite.</t>
  </si>
  <si>
    <t>Plan de la Seguridad y Salud en el Trabajo 2025</t>
  </si>
  <si>
    <t>Plan de la Seguridad y Salud en el Trabajo 2026</t>
  </si>
  <si>
    <t>GCO-GTH-PL00X</t>
  </si>
  <si>
    <t>Plan de gestión de la política de integridad y conflictos de intereses</t>
  </si>
  <si>
    <t>El 21/10/2025 la DGTH remitió el documento a la SGI para revisión y trámite. Posteriormente, Andrea Vargas retroalimentó el documento.</t>
  </si>
  <si>
    <t>DOCUMENTOS QUE NO REQUIEREN ACTUALIZACIÓN EN LA VIGENCIA 2023</t>
  </si>
  <si>
    <t>NOMBRE DEL DOCUMENTO</t>
  </si>
  <si>
    <t>JUSTIFICACIÓN</t>
  </si>
  <si>
    <t>SI</t>
  </si>
  <si>
    <t>NO</t>
  </si>
  <si>
    <t>Segundo trimestre</t>
  </si>
  <si>
    <t>Tercer trimestre</t>
  </si>
  <si>
    <t>Cuarto trimestre</t>
  </si>
  <si>
    <t>Plan de Gestión Institucional</t>
  </si>
  <si>
    <t>El 11/11/2025, Octavio Remigio, Promotor para la mejora de la SGI, remitió el documento a la Subsecretaría de Gestión Corporativa Institucional para su envío a la OAP. No obstante, ese mismo día la Subsecretaría solicitó la trazabilidad de las revisiones efectuadas al documento, las cuales no se evidencia que hayan sido enviadas.</t>
  </si>
  <si>
    <t>El 11/11/2025, Octavio Remigio, Promotor para la mejora de la SGI, remitió el documento a la Subsecretaría de Gestión Corporativa Institucional para su envío a la OAP. No obstante, ese mismo día la Subsecretaría solicitó la trazabilidad de las revisiones.
El 18/11/2025, la Subsecretaría devolvió el documento con observaciones, las cuales fueron revisadas y remitidas a Ibeth Marcela Arias, profesional de la DGTH asignada a la actividad.
El 21/11/2025, Ibeth me remitió el documento con las modificaciones; sin embargo, al revisar los comentarios se evidenció que aún no habían sido ajustados en su totalidad. Por tal motivo, se solicitó la realización de una mesa de trabajo. A la fecha, la profesional de la DGTH no ha informado disponibilidad en su agenda.</t>
  </si>
  <si>
    <t>El 07/11/2025, Octavio Remigio, Promotor para la mejora de la SGI, remitió la versión borrador del PIC a los profesionales analistas de la OAP para su revisión preliminar. Sin embargo, hasta el momento no se ha recibido retroalimentación.</t>
  </si>
  <si>
    <t>El 11/11/2025, Octavio Remigio, Promotor para la mejora de la SGI, remitió el PBI a la Subsecretaría de Gestión Corporativa Institucional para su envío a la OAP. No obstante, ese mismo día la Subsecretaría solicitó la trazabilidad de las revisiones efectuadas al documento, las cuales no se evidencia que hayan sido enviadas.</t>
  </si>
  <si>
    <t>No aplica</t>
  </si>
  <si>
    <t>El 02/10/2025 la DGTH remitió el documento a la SGI para revisión y trámite. Posteriormente, Andrea Vargas retroalimentó el documento.
El 14/10/2025 Octavio Remigio Promotor para la mejora de la SGI remitió el documento del Plan del SGSST a la OAP.</t>
  </si>
  <si>
    <t>El 11/11/2025, Octavio Remigio me devolvió el documento con observaciones, las cuales deberán ser atendidas por Diana Fernández, profesional asignada a la implementación de los lineamientos técnicos de la política.</t>
  </si>
  <si>
    <t>El 21/11/25, Octavio Remigio, promotor para la mejora de la SGI, remitió a Ángela Cabezas, analista de la OAP, el Manual ajustado conforme a lo acordado en la reunión del 17/11/25.
El 27/11/25, Ángela Cabezas devolvió el Manual del SGSST a la DGTH, al considerar que persistían observaciones no atendidas en los ajustes derivados de la primera retroalimentación. Ese mismo día, el documento fue trasladado al equipo técnico del SST para su revisión. Hasta la fecha, no he recibido el documento para reenviarlo a Octavio Remigio, quien a su vez deberá remitirlo nuevamente a la OAP para continuar con el trámite.</t>
  </si>
  <si>
    <t>El 05/11/25 reiteré la consulta al CCL sobre el avance en la actualización del procedimiento y la creación de los formatos asociados, con el propósito de controlar y monitorear las actividades vinculadas a los documentos publicados en el sistema de gestión.
El 28/11/25, durante la reunión de revisión de la actualización de las instrucciones de Prevención del Acoso Sexual Laboral y Acoso Sexual (GCO-GTH-IN021), aproveché el espacio para solicitar la articulación de las líneas técnicas de ambos documentos. En esa ocasión, se recordó a María Bernarda la responsabilidad del CCL en la actualización del Procedimiento para la atención de quejas.</t>
  </si>
  <si>
    <t>El 14/11/25 se realizó la revisión integral del paquete documental, generando la correspondiente retroalimentación metodológica. El documento fue remitido a la Dirección de Gestión del Talento Humano (DGTH) para su análisis, dado que las directrices técnicas incluidas asignan responsabilidades específicas a la Dirección, sin que se haya definido con claridad quién será el responsable de ejecutar las acciones allí establecidas.
El 19/11/25 el documento fue remitido a Carolina Carreño, enlace de género de la DGTH, con observaciones registradas mediante control de cambios, enfocadas en la articulación de los formatos. En particular, se evidenció que los nombres de los formatos no están correctamente vinculados en los anexos ni en las secciones donde se menciona su uso operativo.
Dado que la funcionaria manifestó no haber recibido la notificación del comentario generado el 14/11/25 en la herramienta de Word, se procedió a reenviar la solicitud por correo electrónico, con el fin de asegurar su recepción y dar continuidad al proceso de revisión.
El 28/11/25, en mesa de trabajo con los profesionales designados al PIC, PBI y SST, Carolina Carreño explicó las líneas técnicas del documento, precisando las actividades a cargo de cada equipo. Se dejó establecido que dichas actividades deben incorporarse en los Planes Institucionales 2026, con el propósito de garantizar su ejecución. Durante la sesión, los equipos realizaron su retroalimentación técnica, la cual deberá ser atendida por la enlace de género.</t>
  </si>
  <si>
    <t>El 20/11/25 se reiteró la consulta al promotor para la mejora de la SGI, con el propósito de dar continuidad al trámite correspondiente. Ese mismo día, Octavio Remigio remitió la solicitud de revisión, retroalimentación y/o aprobación a la SGI, para avanzar en el trámite metodológico con la OAP.
El 21/11/25 la Subsecretaría autorizó la continuidad del proceso de revisión metodológica con la OAP, a la cual se remitió el documento en la misma fecha.
El 24/11/25 Luisa Ibagon, analista de la OAP, devolvió el documento con observaciones, las cuales fueron trasladadas al equipo técnico para continuar con el proceso metodológico.</t>
  </si>
  <si>
    <t>El 05/11/2025 el equipo SST envío el Procedimiento reporte de investigación de incidentes, accidentes de trabajo, accidentes de tránsito y siniestros viales GCO-GTH-P005 y los formatos relacionados, entre ellos el formato Matriz de seguimiento investigación de accidentes e incidentes de trabajo GCO-GTH-F034, con la atención a las observaciones realizadas por la promotora para la mejora del Proceso de Gerencia del Talento Humano. 
El 06/11/2025 revisé las observaciones realizadas en el texto del documento, ajusté el diagrama de flujo conforme a las observaciones realizadas y remití el documento a Octavio Remigio - Promotor para la mejora del Proceso de Gestión Corporativa Institucional.
El 10/11/25 la SGI devolvió el Procedimiento Reporte de investigación de incidentes, accidentes de trabajo, accidentes de tránsito y siniestros viales (GCO-GTH-P005) y sus formatos anexos, con observaciones de carácter técnico. Dichas observaciones fueron trasladadas al equipo SST el 11/11/25 para su revisión y ajustes correspondientes.
El 25/11/25 se consultó al equipo SST sobre el grado de avance en la atención de las observaciones, con el fin de continuar el trámite metodológico. Informaron que aún está pendiente la programación de una mesa de trabajo con la Dirección de Contratación, necesaria para atender una de las observaciones realizadas por la Subsecretaría respecto a la línea técnica sobre la suspensión de contrato en caso de accidente laboral de contratistas.</t>
  </si>
  <si>
    <t>El 06/11/25 envié por correo electrónico el procedimiento a Octavio Remigio, promotor para la mejora de la Subsecretaría de Gestión Institucional. El documento fue ajustado conforme a las observaciones realizadas al diagrama de flujo.
El 07/11/25 se llevó a cabo una mesa de trabajo con Octavio Remigio para revisar el documento, el cual fue nuevamente ajustado en el diagrama de flujo. Ese mismo día se remitió a la Subsecretaría para su revisión y aprobación, con el fin de continuar el trámite ante la OAP.
El 10/11/25 la Subsecretaría devolvió el documento con observaciones, las cuales serán atendidas por el equipo técnico de SST.
El 18/11/25, en atención a las alertas emitidas por Carolina Carreño, enlace de género, se remitió el procedimiento y sus formatos anexos con el propósito de obtener retroalimentación sobre la inclusión de líneas técnicas que permitan que la licencia de maternidad cubra también a los hombres trans.
El 25/11/25 la enlace de género devolvió el documento con los ajustes sugeridos en la materia. Posteriormente, consulté al equipo técnico de SST si ya habían revisado el documento; solicitaron una mesa de trabajo conjunta para validar esas líneas técnicas y la atención a la totalidad de las observaciones realizadas por la Subsecretaría.</t>
  </si>
  <si>
    <t>En reunión virtual del 19/11/2025 se recordó el proceso de retroalimentación metodológica al equipo profesional de la OAP para continuar el trámite. Sin embargo, ellos manifestaron que considerando que el documento no está en la programación para el cuarto trimestre de la vigencia no será priorizado en el ejercicio de revisión documental.
Sin embargo, el 26/11/2025 el equipo de analista de la OAP revisó y aprobó la actualización del documento y su formato anexo a través del Caso HOLA 6069, el Procedimiento y formato están publicados y pueden ser consultados en MATIZ.</t>
  </si>
  <si>
    <t>El 19/11/2025 Como parte del proceso de actualización documental, se realizó una revisión integral del contenido y la forma del documento, con el fin de fortalecer su claridad técnica y alineación normativa. En este marco:
- Se ajustó la redacción del objetivo y de las instrucciones operativas, con el propósito de mejorar la comprensión de los lineamientos técnicos y facilitar su aplicación por parte de los equipos responsables.
- Se eliminaron del glosario los términos conminar, pertinencia y conducencia, al verificarse que no estaban siendo utilizados en el cuerpo del documento, lo cual contribuye a la depuración conceptual y evita ambigüedades.
- Se revisaron y ajustaron las citas normativas, garantizando su correcta presentación conforme a los lineamientos de citación establecidos por las normas ICONTEC.
- Finalmente, se adecuó el contenido a la plantilla vigente para instrucciones dispuesta en el sistema MATIZ, asegurando la estandarización documental y el cumplimiento de los lineamientos institucionales de gestión de la información.
Estas acciones no solo optimizan la usabilidad del documento, sino que también fortalecen su coherencia técnica y su articulación con el Sistema Integrado de Gestión.
El 20/11/2025 El documento se remitió a la DGTH para su revisión, retroalimentación o aprobación para continuar el trámite.
El 28/11/2025 Se reiteró la consulta a la DGTH sobre la revisión del documento con el propósito de recordar la actividad.</t>
  </si>
  <si>
    <t xml:space="preserve">El 07/11/2025, Octavio Remigio, Promotor para la mejora de la SGI, remitió el borrador del PETH a los profesionales analistas de la OAP para su revisión preliminar.
El 22/11/2025, ajusté la propuesta de la versión final del PETH 2026, la cual fue enviada a la Directora de Gestión del Talento Humano para su revisión, retroalimentación y eventual aprobación. Posteriormente, el 25/11/2025, la Directora de Gestión del Talento Humano remitió el documento a la Subsecretaría de Gestión Corporativa Institucional, que a su vez lo trasladó a los profesionales de la misma dependencia para revisión, quienes confirmaron que el documento ya había sido revisado y se encontraba conforme. </t>
  </si>
  <si>
    <t>• 01/12/25: Octavio Remigio solicitó a Andrea Vargas de la SGI la revisión del PAV 2026, dado que hasta la fecha el documento no había sido retroalimentado por parte de esa dependencia.
• 02/12/25: Andrea Vargas devolvió el documento con la respectiva retroalimentación, conforme a los compromisos establecidos.
• 03/12/25: Ibeth Arias, profesional 24 de registro y control, atendió las observaciones realizadas por el equipo SGI. Ese mismo día se efectué la revisión del documento, verificando que todas las observaciones habían sido atendidas, por lo cual se remití la versión al equipo de la SGI.
• 17/12/25: El documento fue enviado a la Subsecretaría para su revisión y aprobación. En la misma fecha, el documento se envió a la OAP para continuar con el proceso metodológico.</t>
  </si>
  <si>
    <t>• 02/12/25: Remití el documento al equipo de la SGI, con las observaciones previamente atendidas. Ese mismo día, el equipo SGI envió el documento a la Subsecretaría para su revisión y aprobación, quien a su vez lo remitió al equipo analista de la OAP para continuar con el proceso metodológico.
• 10/12/25: El equipo analista de la OAP devolvió el formato Formulación y Seguimiento de los Planes Institucionales PLE-PIN-F055 con observaciones.
• 18/12/25: Revisé y atendí todas las observaciones realizadas al formato, además ajusté la información de la meta en el documento Word del Plan.</t>
  </si>
  <si>
    <t>• 01/12/25: Remití la versión final del documento, elaborada por el equipo técnico de la DGTH, al equipo de la SGI para su retroalimentación.
• 18/12/25: Se reiteró la consulta al equipo de la SGI respecto a la retroalimentación pendiente al documento.
• El documento aún no ha sido remitido a la OAP para continuar con el proceso metodológico.</t>
  </si>
  <si>
    <t>• 02/12/25: A través de correo electrónico se consultó si el PETH había sido remitido a la OAP, con el fin de continuar la revisión metodológica por parte del equipo analista de dicha dependencia.
• 17/12/25: La analista de la OAP, Johana Ávila, solicitó información sobre el documento, dado que no le había sido remitido.
• 18/12/25: Se reiteró la consulta al equipo de la SGI para conocer el estado del documento. El mismo día la Subsecretaría lo remitió a la OAP para continuar el proceso metodológico.</t>
  </si>
  <si>
    <t>• 10/12/25: La Subsecretaría remitió el documento al equipo analista de la OAP para continuar con el proceso de revisión metodológica.
• 16/12/25: Una analista de la OAP devolvió el documento con la respectiva retroalimentación.
• 18/12/25: Revisé y atendí todas las observaciones realizadas por la OAP, y remití nuevamente el documento para continuar el trámite en esa dependencia.</t>
  </si>
  <si>
    <t>• 01/12/25: Revisé la atención a las observaciones tratadas por el equipo de la DGTH, realicé ajustes adicionales que consideré pertinentes y remití la versión al equipo de la SGI para su segunda revisión.
• 17/12/25: El promotor para la mejora de la Gestión Corporativa Institucional remitió el documento a la Subsecretaría para su aprobación y posterior envío a la OAP.</t>
  </si>
  <si>
    <t>A la fecha no se ha recibido retroalimentación por parte del equipo analista de la OAP.</t>
  </si>
  <si>
    <t>El 21/11/2025 José Giovanni  Cordero profesional asignado a la implementación del SGSST me envió el documento del SGSST, realicé la devolución del documento con observaciones relacionadas con la inclusión de temáticas en el Plan de Trabajo Anual, El 26/11/2025 el profesional remite el documento con la atención a las observaciones realizadas, actualmente el documento lo estoy revisando para continuar el trámite correspondiente.</t>
  </si>
  <si>
    <t>El 28/10/2025 la Subsecretaría de Gestión Corporativa Institucional envió la propuesta del Plan de Gestión 2026 de la DGTH al equipo analista de la OAP.</t>
  </si>
  <si>
    <t>El 04/11/25 remití a Octavio Remigio, Promotor para la mejora de la SGI, la propuesta del Plan de Gestión 2026, ajustada según las observaciones del equipo analista de la OAP durante la mesa de trabajo del 28/10/25.
El 11/11/25, desde la bandeja de correo de la Directora de Talento Humano, se envió a la Subsecretaría la propuesta final del Plan de Gestión junto con la matriz DOFA del proceso.
El 28/11/25, la Dra. Carine envió el documento a la OAP</t>
  </si>
  <si>
    <t>• 01/12/25: La Subsecretaría remitió el documento al equipo analista de la OAP para su revisión metodológica.
• 16/12/25: Una analista de la OAP devolvió el documento con observaciones.
• 17/12/25: El equipo técnico de Seguridad y Salud en el Trabajo de la DGTH atendió las observaciones formuladas por la OAP. Ese mismo día revisé los documentos, realicé los ajustes adicionales identificados y envié nuevamente el documento al equipo de la OAP para continuar con el proceso.</t>
  </si>
  <si>
    <t>• 12/12/25: Se recordó al equipo técnico del SGSST de la DGTH la atención a las observaciones realizadas por la analista de la OAP al Manual del SGSST, solicitando su remisión con carácter urgente.
• 15/12/25: El equipo del SGSST remitió el documento para revisión.
• 17/12/25: Verifiqué la conformidad en la atención de las observaciones tratadas por el equipo SGSST y envié el documento al Promotor para la mejora de la SGI.
• 18/12/25: El Promotor de la SGI revisó el documento y lo remitió nuevamente a la analista de la OAP para continuar con el trámite correspondiente.</t>
  </si>
  <si>
    <t>El procedimiento y sus formatos anexos fueron revisados y actualizados por el equipo de Registro y Control. No obstante, a raíz de observaciones realizadas por la profesional Dora Edilma Bernal respecto a las vinculaciones por libre nombramiento y remoción, se solicitó al profesional Jorge Maciado atender la formulación de las políticas de operación asociadas a este tipo de vinculación, así como indicar el impacto en el diagrama de flujo del procedimiento. Hasta la fecha, no se ha recibido retroalimentación que permita ajustar dicho diagrama.
El 19/11/2025 en reunión virtual con Carolina Carreño - Enlace para temas de género de la DGTH, solicitó la creación de un formato para el uso del nombre identitario en los formatos relacionados al procedimiento. Sin embargo, Ibeth y Jorge Maciado aclararon que el uso del nombre identitario se podría operar para los casos de Orfeo y correo electrónico institucional dada la actual estructura definida por el DASCD para los procesos de vinculación.
El 24/11/2025 Carolina Carreño remitió un correo a Ibeth Arias con propuestas para la inclusión del nombre identitario en los formatos asociados al procedimiento de vinculación.
Se reiteró que, metodológicamente, la creación de un nuevo formato requiere que el procedimiento contemple una política de operación específica o que el diagrama de flujo incluya una actividad que habilite su utilización.
Nota: Se requiere que el equipo técnico concerté los temas bajo su alcance para continuar el trámite.</t>
  </si>
  <si>
    <t>• 11/12/25: Carolina Carreño remitió el radicado 2-2025-67125, emitido por la Dirección de Diversidad Sexual, Poblacionales y Géneros, para revisión y atención por parte del equipo de Registro y Control. El documento plantea la modificación de formatos en razón de la inclusión del nombre identitario.
• 14/12/25: Ibeth Arias respondió al correo, indicando que el tema deberá ser gestionado con Yanni Barrera.</t>
  </si>
  <si>
    <t>El 10/12/2025 el equipo SST de la DGTH me envió el documento para revisión. El 15/12/2025 se generó una mesa de trabajo conjunta para aclarar dudas respecto a políticas de operación nuevas asociadas con temas de PPLGBTI relacionadas con la licencia de maternidad para personas Trans. Dado a que el equipo técnico no tiene conocimientos jurídicos en la materia, le solicitó a la Directora de Talento Humano designar a uno de los abogados de la dirección para revisar el tema con el propósito de atender adecuadamente la solicitud del equipo de género.</t>
  </si>
  <si>
    <t>• 10/12/25: El equipo de SST de la DGTH remitió el documento para revisión.
• 15/12/25: Se realizó una mesa de trabajo conjunta para aclarar dudas sobre nuevas políticas de operación relacionadas con temas PPLGBTI, específicamente en torno a la licencia de maternidad para personas trans.
• Dado que el equipo técnico no cuenta con conocimientos jurídicos en la materia, se solicitó a la Directora de Talento Humano designar a un abogado de la Dirección para revisar el tema y atender de manera adecuada la solicitud del equipo de género.</t>
  </si>
  <si>
    <t>El 19/12/2025 Se volvió a remitir correo al promotor para la mejora de Gestión Corporativa Institucional, dado que aún no se ha logrado continuar con el proceso de normalización del Procedimiento y los formatos asociados. Es importante mencionar que los documentos fueron ajustados de acuerdo con las observaciones realizadas por el Analista de la OAP y el mismo equipo de la SGI.</t>
  </si>
  <si>
    <t>El 17/12/2025 a través de correo electrónico le reiteré la consulta al equipo técnico del SGSST el avance en la atención de las observaciones realizadas al procedimiento por parte de la Subsecretaría. 
Nota el procedimiento tiene asociado el Formato GCO-GTH-F034, el cual está asociado al hallazgo 504-1.</t>
  </si>
  <si>
    <t xml:space="preserve">El 1 de julio de 2025 se remitió una alerta temprana al SST con el propósito de iniciar la actualización de los documentos programados para el trimestre. </t>
  </si>
  <si>
    <t xml:space="preserve"> • 01/12/25: La Directora de Talento Humano envió el documento a la Subsecretaría para su retroalimentación.
• 10/12/25: El Promotor para la mejora de la Gestión Corporativa Institucional devolvió el documento con observaciones de carácter técnico, las cuales fueron trasladadas ese mismo día al grupo de nómina de la DGTH para su atención.
• 19/12/25: Se remitió un correo electrónico consultando el avance en la revisión y atención de las observaciones realizadas por el equipo de la SGI.</t>
  </si>
  <si>
    <t>• 02/12/25: El grupo de Desarrollo Organizacional remitió el documento con la atención a las observaciones realizadas por el equipo analista de la OAP.
• 19/12/25: Se revisaron los ajustes efectuados por el equipo de la DGTH, confirmando su conformidad. En consecuencia, el documento fue enviado al Promotor para la mejora de la Gestión Corporativa Institucional, con el fin de continuar el trámite metodológico ante la OAP.</t>
  </si>
  <si>
    <t>• 12/12/25: Revisé el documento, validando su conformidad con lo concertado en la mesa de trabajo realizada el mes anterior. Ese mismo día, envié a la Directora de Talento Humano para su retroalimentación o aprobación.
• 19/12/25: Envié un correo electrónico a la Directora de Talento Humano para consultar el estado del documento y verificar si ya había sido remitido a la Subsecretaría.</t>
  </si>
  <si>
    <t>El 01/12/2025 la directora de talento humano envió el documento para retroalimentación a la Subsecretaría. El 10/12/2025 el promotor para la mejora de Gestión Corporativa Institucional devuelve el documento con observaciones de carácter técnico las cuales trasladé el mismo día al grupo de nómina de la DGTH para su atención. El 19/12/2025 remití un correo electrónico consultado por el avance en la revisión y atención a las observaciones realizadas por el equipo de la SGI.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</si>
</sst>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color indexed="81"/>
      <name val="Tahoma"/>
      <family val="2"/>
    </font>
    <font>
      <b/>
      <sz val="8"/>
      <color indexed="81"/>
      <name val="Tahoma"/>
      <family val="2"/>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sz val="11"/>
      <color rgb="FF000000"/>
      <name val="Calibri"/>
      <family val="2"/>
      <scheme val="minor"/>
    </font>
    <font>
      <sz val="10"/>
      <color theme="1"/>
      <name val="Garamond"/>
      <family val="1"/>
    </font>
    <font>
      <b/>
      <sz val="11"/>
      <color theme="1"/>
      <name val="Garamond"/>
      <family val="1"/>
    </font>
    <font>
      <sz val="11"/>
      <color theme="1"/>
      <name val="Garamond"/>
      <family val="1"/>
    </font>
    <font>
      <sz val="11"/>
      <name val="Garamond"/>
      <family val="1"/>
    </font>
    <font>
      <sz val="11"/>
      <color rgb="FF000000"/>
      <name val="Garamond"/>
      <family val="1"/>
    </font>
    <font>
      <sz val="8"/>
      <name val="Calibri"/>
      <family val="2"/>
      <scheme val="minor"/>
    </font>
    <font>
      <b/>
      <sz val="11"/>
      <color theme="3"/>
      <name val="Calibri"/>
      <family val="2"/>
      <scheme val="minor"/>
    </font>
  </fonts>
  <fills count="4">
    <fill>
      <patternFill patternType="none"/>
    </fill>
    <fill>
      <patternFill patternType="gray125"/>
    </fill>
    <fill>
      <patternFill patternType="solid">
        <fgColor theme="8"/>
        <bgColor theme="8"/>
      </patternFill>
    </fill>
    <fill>
      <patternFill patternType="solid">
        <fgColor theme="8" tint="0.79998168889431442"/>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theme="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9" fontId="3" fillId="0" borderId="0" applyFont="0" applyFill="0" applyBorder="0" applyAlignment="0" applyProtection="0"/>
  </cellStyleXfs>
  <cellXfs count="39">
    <xf numFmtId="0" fontId="0" fillId="0" borderId="0" xfId="0"/>
    <xf numFmtId="0" fontId="0" fillId="0" borderId="0" xfId="0" applyAlignment="1">
      <alignment wrapText="1"/>
    </xf>
    <xf numFmtId="0" fontId="0" fillId="0" borderId="0" xfId="0" applyAlignment="1">
      <alignment horizontal="center" vertical="center" wrapText="1"/>
    </xf>
    <xf numFmtId="0" fontId="4" fillId="2" borderId="4" xfId="0" applyFont="1" applyFill="1" applyBorder="1" applyAlignment="1">
      <alignment horizontal="center"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6" fillId="0" borderId="5" xfId="0" applyFont="1" applyBorder="1" applyAlignment="1">
      <alignment vertical="center" wrapText="1"/>
    </xf>
    <xf numFmtId="0" fontId="6" fillId="0" borderId="5" xfId="0" applyFont="1" applyBorder="1" applyAlignment="1">
      <alignment horizontal="center" vertical="center" wrapText="1"/>
    </xf>
    <xf numFmtId="0" fontId="0" fillId="0" borderId="0" xfId="0" applyAlignment="1">
      <alignment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0" fontId="0" fillId="0" borderId="5" xfId="0" applyBorder="1" applyAlignment="1">
      <alignment horizontal="left" vertical="center" wrapText="1"/>
    </xf>
    <xf numFmtId="0" fontId="10"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1" fillId="0" borderId="5" xfId="0" applyFont="1" applyBorder="1" applyAlignment="1">
      <alignment horizontal="center" vertical="center" wrapText="1"/>
    </xf>
    <xf numFmtId="0" fontId="10" fillId="0" borderId="5" xfId="0" applyFont="1" applyBorder="1" applyAlignment="1">
      <alignment horizontal="justify" vertical="center" wrapText="1"/>
    </xf>
    <xf numFmtId="0" fontId="8" fillId="0" borderId="0" xfId="0" applyFont="1" applyAlignment="1">
      <alignment horizontal="center" vertical="center" wrapText="1"/>
    </xf>
    <xf numFmtId="9" fontId="10" fillId="0" borderId="0" xfId="1" applyFont="1" applyAlignment="1">
      <alignment horizontal="center" vertical="center" wrapText="1"/>
    </xf>
    <xf numFmtId="16" fontId="10" fillId="0" borderId="5" xfId="0" applyNumberFormat="1" applyFont="1" applyBorder="1" applyAlignment="1">
      <alignment horizontal="justify" vertical="center" wrapText="1"/>
    </xf>
    <xf numFmtId="0" fontId="12"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4" fillId="3" borderId="5" xfId="0" applyFont="1" applyFill="1" applyBorder="1" applyAlignment="1">
      <alignment horizontal="center" vertical="center"/>
    </xf>
    <xf numFmtId="0" fontId="10" fillId="0" borderId="5" xfId="0"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0" xfId="0" applyFont="1" applyAlignment="1">
      <alignment horizontal="center" vertical="center" wrapText="1"/>
    </xf>
    <xf numFmtId="0" fontId="14" fillId="3" borderId="5" xfId="0" applyFont="1" applyFill="1" applyBorder="1" applyAlignment="1">
      <alignment horizontal="center" vertical="center"/>
    </xf>
    <xf numFmtId="0" fontId="5" fillId="0" borderId="0" xfId="0" applyFont="1" applyAlignment="1">
      <alignment horizontal="center" wrapText="1"/>
    </xf>
    <xf numFmtId="0" fontId="0" fillId="0" borderId="5" xfId="0" applyBorder="1" applyAlignment="1">
      <alignment wrapText="1"/>
    </xf>
    <xf numFmtId="0" fontId="0" fillId="0" borderId="5" xfId="0" applyFill="1" applyBorder="1" applyAlignment="1">
      <alignment horizontal="center" vertical="center" wrapText="1"/>
    </xf>
    <xf numFmtId="0" fontId="0" fillId="0" borderId="5" xfId="0" applyFill="1" applyBorder="1" applyAlignment="1">
      <alignment wrapText="1"/>
    </xf>
    <xf numFmtId="0" fontId="0" fillId="0" borderId="5" xfId="0" applyBorder="1"/>
    <xf numFmtId="0" fontId="0" fillId="0" borderId="5" xfId="0" applyFill="1" applyBorder="1" applyAlignment="1">
      <alignment vertical="center" wrapText="1"/>
    </xf>
  </cellXfs>
  <cellStyles count="2">
    <cellStyle name="Normal" xfId="0" builtinId="0"/>
    <cellStyle name="Porcentaje" xfId="1" builtinId="5"/>
  </cellStyles>
  <dxfs count="29">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medium">
          <color theme="1"/>
        </top>
      </border>
    </dxf>
    <dxf>
      <alignment horizontal="general" vertical="bottom" textRotation="0" wrapText="1" indent="0" justifyLastLine="0" shrinkToFit="0" readingOrder="0"/>
    </dxf>
    <dxf>
      <border outline="0">
        <bottom style="medium">
          <color theme="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alignment horizontal="center" vertical="center" textRotation="0" wrapText="1" indent="0" justifyLastLine="0" shrinkToFit="0" readingOrder="0"/>
    </dxf>
    <dxf>
      <font>
        <strike val="0"/>
        <outline val="0"/>
        <shadow val="0"/>
        <u val="none"/>
        <vertAlign val="baseline"/>
        <sz val="11"/>
        <name val="Garamond"/>
        <family val="1"/>
        <scheme val="none"/>
      </font>
      <alignment horizontal="center" vertical="center" textRotation="0" wrapText="1" indent="0" justifyLastLine="0" shrinkToFit="0" readingOrder="0"/>
    </dxf>
    <dxf>
      <font>
        <strike val="0"/>
        <outline val="0"/>
        <shadow val="0"/>
        <u val="none"/>
        <vertAlign val="baseline"/>
        <sz val="11"/>
        <name val="Garamond"/>
        <family val="1"/>
        <scheme val="none"/>
      </font>
      <numFmt numFmtId="13" formatCode="0%"/>
      <alignment horizontal="center" vertical="center" textRotation="0" wrapText="1" indent="0" justifyLastLine="0" shrinkToFit="0" readingOrder="0"/>
    </dxf>
    <dxf>
      <font>
        <strike val="0"/>
        <outline val="0"/>
        <shadow val="0"/>
        <u val="none"/>
        <vertAlign val="baseline"/>
        <sz val="11"/>
        <name val="Garamond"/>
        <family val="1"/>
        <scheme val="none"/>
      </font>
      <numFmt numFmtId="0" formatCode="General"/>
      <alignment horizontal="center" vertical="center" textRotation="0" wrapText="1" indent="0" justifyLastLine="0" shrinkToFit="0" readingOrder="0"/>
    </dxf>
    <dxf>
      <font>
        <strike val="0"/>
        <outline val="0"/>
        <shadow val="0"/>
        <u val="none"/>
        <vertAlign val="baseline"/>
        <sz val="11"/>
        <name val="Garamond"/>
        <family val="1"/>
        <scheme val="none"/>
      </font>
      <alignment horizontal="center" vertical="center" textRotation="0" wrapText="1" indent="0" justifyLastLine="0" shrinkToFit="0" readingOrder="0"/>
    </dxf>
    <dxf>
      <font>
        <strike val="0"/>
        <outline val="0"/>
        <shadow val="0"/>
        <u val="none"/>
        <vertAlign val="baseline"/>
        <sz val="11"/>
        <name val="Garamond"/>
        <family val="1"/>
        <scheme val="none"/>
      </font>
      <alignment horizontal="center" vertical="center" textRotation="0" wrapText="1" indent="0" justifyLastLine="0" shrinkToFit="0" readingOrder="0"/>
    </dxf>
    <dxf>
      <font>
        <strike val="0"/>
        <outline val="0"/>
        <shadow val="0"/>
        <u val="none"/>
        <vertAlign val="baseline"/>
        <sz val="11"/>
        <name val="Garamond"/>
        <family val="1"/>
        <scheme val="none"/>
      </font>
      <alignment horizontal="center" vertical="center" textRotation="0" wrapText="1" indent="0" justifyLastLine="0" shrinkToFit="0" readingOrder="0"/>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Garamond"/>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Garamond"/>
        <family val="1"/>
        <scheme val="none"/>
      </font>
      <alignment horizontal="center" vertical="center" textRotation="0" wrapText="1" indent="0" justifyLastLine="0" shrinkToFit="0" readingOrder="0"/>
    </dxf>
    <dxf>
      <border>
        <bottom style="thin">
          <color indexed="64"/>
        </bottom>
      </border>
    </dxf>
    <dxf>
      <font>
        <strike val="0"/>
        <outline val="0"/>
        <shadow val="0"/>
        <u val="none"/>
        <vertAlign val="baseline"/>
        <sz val="10"/>
        <color theme="1"/>
        <name val="Garamond"/>
        <family val="1"/>
        <scheme val="none"/>
      </font>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Marcela Jannet Poloche Loaiza" id="{2FCB20A7-8104-48F3-A564-5F1E2E9D7A97}" userId="S::marcela.poloche@gobiernobogota.gov.co::e17fbc30-8278-4d76-a613-049e22ea275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6:K25" totalsRowShown="0" headerRowDxfId="28" dataDxfId="26" headerRowBorderDxfId="27" tableBorderDxfId="25" totalsRowBorderDxfId="24">
  <autoFilter ref="A6:K25" xr:uid="{00000000-0009-0000-0100-000002000000}"/>
  <tableColumns count="11">
    <tableColumn id="1" xr3:uid="{00000000-0010-0000-0000-000001000000}" name="PROCESO / NOMBRE DEL DOCUMENTO" dataDxfId="23"/>
    <tableColumn id="2" xr3:uid="{00000000-0010-0000-0000-000002000000}" name="CÓDIGO" dataDxfId="22"/>
    <tableColumn id="4" xr3:uid="{00000000-0010-0000-0000-000004000000}" name="TRIMESTRE EN EL QUE DEBE ESTAR PUBLICADO" dataDxfId="21"/>
    <tableColumn id="3" xr3:uid="{00000000-0010-0000-0000-000003000000}" name="DESCRIPCIÓN DE LA ACTUALIZACIÓN A REALIZAR" dataDxfId="20"/>
    <tableColumn id="5" xr3:uid="{2AC4411D-E6CB-41F6-BE75-92A3D5A6E129}" name="RESPONSABLE DGTH" dataDxfId="19"/>
    <tableColumn id="6" xr3:uid="{35B85CEB-B9EE-43F6-A3EB-5B7BBB64B01A}" name="SEGUIMIENTO 1" dataDxfId="18"/>
    <tableColumn id="7" xr3:uid="{AEE09D9A-9824-431A-8A4D-CEE9A96C959F}" name="SEGUIMIENTO 2" dataDxfId="17"/>
    <tableColumn id="8" xr3:uid="{E29A46BA-4AA1-4E99-9327-74097F5A9E2E}" name="SEGUIMIENTO 3" dataDxfId="16"/>
    <tableColumn id="9" xr3:uid="{1B6E0D7E-B15A-46D3-B1C9-85611130A28B}" name="SEGUIMIENTO 4" dataDxfId="15"/>
    <tableColumn id="10" xr3:uid="{9C4ADB40-80DA-490D-AC15-7DEC0D38F0F1}" name="SEGUIMIENTO 5" dataDxfId="14"/>
    <tableColumn id="11" xr3:uid="{D6EF5386-1927-463A-A0C8-5E649B301FBA}" name="SEGUIMIENTO 6" dataDxfId="13"/>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3" displayName="Tabla3" ref="A27:D32" totalsRowShown="0" headerRowDxfId="12" dataDxfId="11">
  <autoFilter ref="A27:D32" xr:uid="{00000000-0009-0000-0100-000003000000}"/>
  <tableColumns count="4">
    <tableColumn id="1" xr3:uid="{00000000-0010-0000-0100-000001000000}" name="DOCUMENTOS A ACTUALIZAR" dataDxfId="10"/>
    <tableColumn id="2" xr3:uid="{00000000-0010-0000-0100-000002000000}" name="CANTIDAD" dataDxfId="9">
      <calculatedColumnFormula>SUBTOTAL(109,B6:B25)</calculatedColumnFormula>
    </tableColumn>
    <tableColumn id="3" xr3:uid="{00000000-0010-0000-0100-000003000000}" name="% programación trimestral de la meta del plan de gestión" dataDxfId="8" dataCellStyle="Porcentaje">
      <calculatedColumnFormula>Documentos!$B28/$B$32</calculatedColumnFormula>
    </tableColumn>
    <tableColumn id="4" xr3:uid="{C7F3A50C-9AB0-4118-A364-84948A5859B9}" name="Columna1" dataDxfId="7"/>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A4:C14" totalsRowShown="0" headerRowDxfId="6" dataDxfId="4" headerRowBorderDxfId="5" tableBorderDxfId="3">
  <autoFilter ref="A4:C14" xr:uid="{00000000-0009-0000-0100-000001000000}"/>
  <tableColumns count="3">
    <tableColumn id="1" xr3:uid="{00000000-0010-0000-0200-000001000000}" name="NOMBRE DEL DOCUMENTO" dataDxfId="2"/>
    <tableColumn id="2" xr3:uid="{00000000-0010-0000-0200-000002000000}" name="CÓDIGO" dataDxfId="1"/>
    <tableColumn id="3" xr3:uid="{00000000-0010-0000-0200-000003000000}" name="JUSTIFICACIÓN" dataDxfId="0"/>
  </tableColumns>
  <tableStyleInfo name="TableStyleMedium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8" dT="2025-03-20T20:52:59.28" personId="{2FCB20A7-8104-48F3-A564-5F1E2E9D7A97}" id="{48AD041A-5F9A-4E16-92AE-8E1EE449635B}">
    <text>Se debe incluir el programa de mantenimiento preventivo</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3.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topLeftCell="A11" zoomScale="75" zoomScaleNormal="75" workbookViewId="0">
      <selection activeCell="H12" sqref="H12"/>
    </sheetView>
  </sheetViews>
  <sheetFormatPr baseColWidth="10" defaultColWidth="9.140625" defaultRowHeight="15" x14ac:dyDescent="0.25"/>
  <cols>
    <col min="1" max="1" width="44.28515625" style="12" customWidth="1"/>
    <col min="2" max="2" width="17.140625" style="12" customWidth="1"/>
    <col min="3" max="3" width="29.28515625" style="12" bestFit="1" customWidth="1"/>
    <col min="4" max="4" width="32.7109375" style="12" customWidth="1"/>
    <col min="5" max="5" width="22.7109375" style="12" customWidth="1"/>
    <col min="6" max="6" width="33.140625" style="12" customWidth="1"/>
    <col min="7" max="7" width="37" style="12" customWidth="1"/>
    <col min="8" max="8" width="24.5703125" style="12" customWidth="1"/>
    <col min="9" max="9" width="55" style="12" customWidth="1"/>
    <col min="10" max="10" width="52.140625" style="12" customWidth="1"/>
    <col min="11" max="11" width="46.7109375" style="12" customWidth="1"/>
    <col min="12" max="16384" width="9.140625" style="12"/>
  </cols>
  <sheetData>
    <row r="1" spans="1:11" ht="15" customHeight="1" x14ac:dyDescent="0.25">
      <c r="A1" s="31" t="s">
        <v>0</v>
      </c>
      <c r="B1" s="31"/>
      <c r="C1" s="31"/>
      <c r="D1" s="31"/>
    </row>
    <row r="2" spans="1:11" x14ac:dyDescent="0.25">
      <c r="A2" s="31" t="s">
        <v>1</v>
      </c>
      <c r="B2" s="31"/>
      <c r="C2" s="31"/>
      <c r="D2" s="31"/>
    </row>
    <row r="3" spans="1:11" ht="6.75" customHeight="1" thickBot="1" x14ac:dyDescent="0.3"/>
    <row r="4" spans="1:11" x14ac:dyDescent="0.25">
      <c r="A4" s="28" t="s">
        <v>2</v>
      </c>
      <c r="B4" s="29"/>
      <c r="C4" s="30"/>
    </row>
    <row r="5" spans="1:11" ht="3.95" customHeight="1" x14ac:dyDescent="0.25"/>
    <row r="6" spans="1:11" s="17" customFormat="1" ht="32.450000000000003" customHeight="1" x14ac:dyDescent="0.25">
      <c r="A6" s="21" t="s">
        <v>3</v>
      </c>
      <c r="B6" s="22" t="s">
        <v>4</v>
      </c>
      <c r="C6" s="22" t="s">
        <v>5</v>
      </c>
      <c r="D6" s="22" t="s">
        <v>6</v>
      </c>
      <c r="E6" s="23" t="s">
        <v>7</v>
      </c>
      <c r="F6" s="22" t="s">
        <v>8</v>
      </c>
      <c r="G6" s="22" t="s">
        <v>9</v>
      </c>
      <c r="H6" s="22" t="s">
        <v>10</v>
      </c>
      <c r="I6" s="22" t="s">
        <v>11</v>
      </c>
      <c r="J6" s="22" t="s">
        <v>12</v>
      </c>
      <c r="K6" s="22" t="s">
        <v>13</v>
      </c>
    </row>
    <row r="7" spans="1:11" ht="99.95" customHeight="1" x14ac:dyDescent="0.25">
      <c r="A7" s="25" t="s">
        <v>14</v>
      </c>
      <c r="B7" s="13" t="s">
        <v>15</v>
      </c>
      <c r="C7" s="14" t="s">
        <v>16</v>
      </c>
      <c r="D7" s="16" t="s">
        <v>17</v>
      </c>
      <c r="E7" s="13" t="s">
        <v>18</v>
      </c>
      <c r="F7" s="13" t="s">
        <v>19</v>
      </c>
      <c r="G7" s="13" t="s">
        <v>20</v>
      </c>
      <c r="H7" s="13" t="s">
        <v>21</v>
      </c>
      <c r="I7" s="13"/>
      <c r="J7" s="13"/>
      <c r="K7" s="13"/>
    </row>
    <row r="8" spans="1:11" ht="59.25" customHeight="1" x14ac:dyDescent="0.25">
      <c r="A8" s="25" t="s">
        <v>22</v>
      </c>
      <c r="B8" s="13" t="s">
        <v>23</v>
      </c>
      <c r="C8" s="13" t="s">
        <v>16</v>
      </c>
      <c r="D8" s="16" t="s">
        <v>24</v>
      </c>
      <c r="E8" s="13" t="s">
        <v>25</v>
      </c>
      <c r="F8" s="13" t="s">
        <v>26</v>
      </c>
      <c r="G8" s="13" t="s">
        <v>27</v>
      </c>
      <c r="H8" s="13" t="s">
        <v>28</v>
      </c>
      <c r="I8" s="13" t="s">
        <v>29</v>
      </c>
      <c r="J8" s="13" t="s">
        <v>177</v>
      </c>
      <c r="K8" s="13" t="s">
        <v>197</v>
      </c>
    </row>
    <row r="9" spans="1:11" ht="99.95" customHeight="1" x14ac:dyDescent="0.25">
      <c r="A9" s="26" t="s">
        <v>30</v>
      </c>
      <c r="B9" s="15" t="s">
        <v>31</v>
      </c>
      <c r="C9" s="14" t="s">
        <v>32</v>
      </c>
      <c r="D9" s="19" t="s">
        <v>33</v>
      </c>
      <c r="E9" s="13" t="s">
        <v>34</v>
      </c>
      <c r="F9" s="13" t="s">
        <v>35</v>
      </c>
      <c r="G9" s="13" t="s">
        <v>36</v>
      </c>
      <c r="H9" s="13" t="s">
        <v>198</v>
      </c>
      <c r="I9" s="13" t="s">
        <v>199</v>
      </c>
      <c r="J9" s="13"/>
      <c r="K9" s="13"/>
    </row>
    <row r="10" spans="1:11" ht="165" x14ac:dyDescent="0.25">
      <c r="A10" s="26" t="s">
        <v>37</v>
      </c>
      <c r="B10" s="15" t="s">
        <v>23</v>
      </c>
      <c r="C10" s="13" t="s">
        <v>32</v>
      </c>
      <c r="D10" s="16" t="s">
        <v>38</v>
      </c>
      <c r="E10" s="13" t="s">
        <v>34</v>
      </c>
      <c r="F10" s="13" t="s">
        <v>39</v>
      </c>
      <c r="G10" s="13"/>
      <c r="H10" s="13"/>
      <c r="I10" s="13"/>
      <c r="J10" s="13"/>
      <c r="K10" s="13"/>
    </row>
    <row r="11" spans="1:11" ht="99.95" customHeight="1" x14ac:dyDescent="0.25">
      <c r="A11" s="26" t="s">
        <v>40</v>
      </c>
      <c r="B11" s="15" t="s">
        <v>41</v>
      </c>
      <c r="C11" s="14" t="s">
        <v>32</v>
      </c>
      <c r="D11" s="16" t="s">
        <v>42</v>
      </c>
      <c r="E11" s="13" t="s">
        <v>43</v>
      </c>
      <c r="F11" s="13" t="s">
        <v>44</v>
      </c>
      <c r="G11" s="13" t="s">
        <v>45</v>
      </c>
      <c r="H11" s="13" t="s">
        <v>46</v>
      </c>
      <c r="I11" s="13" t="s">
        <v>47</v>
      </c>
      <c r="J11" s="13" t="s">
        <v>183</v>
      </c>
      <c r="K11" s="13"/>
    </row>
    <row r="12" spans="1:11" ht="99.95" customHeight="1" x14ac:dyDescent="0.25">
      <c r="A12" s="25" t="s">
        <v>48</v>
      </c>
      <c r="B12" s="13" t="s">
        <v>49</v>
      </c>
      <c r="C12" s="14" t="s">
        <v>50</v>
      </c>
      <c r="D12" s="16" t="s">
        <v>51</v>
      </c>
      <c r="E12" s="13" t="s">
        <v>43</v>
      </c>
      <c r="F12" s="13" t="s">
        <v>52</v>
      </c>
      <c r="G12" s="13" t="s">
        <v>184</v>
      </c>
      <c r="H12" s="13" t="s">
        <v>208</v>
      </c>
      <c r="I12" s="13" t="s">
        <v>205</v>
      </c>
      <c r="J12" s="13"/>
      <c r="K12" s="13"/>
    </row>
    <row r="13" spans="1:11" ht="99.95" customHeight="1" x14ac:dyDescent="0.25">
      <c r="A13" s="25" t="s">
        <v>53</v>
      </c>
      <c r="B13" s="13" t="s">
        <v>54</v>
      </c>
      <c r="C13" s="14" t="s">
        <v>32</v>
      </c>
      <c r="D13" s="16" t="s">
        <v>55</v>
      </c>
      <c r="E13" s="13" t="s">
        <v>56</v>
      </c>
      <c r="F13" s="13" t="s">
        <v>57</v>
      </c>
      <c r="G13" s="13" t="s">
        <v>58</v>
      </c>
      <c r="H13" s="13" t="s">
        <v>59</v>
      </c>
      <c r="I13" s="13" t="s">
        <v>60</v>
      </c>
      <c r="J13" s="13" t="s">
        <v>178</v>
      </c>
      <c r="K13" s="13"/>
    </row>
    <row r="14" spans="1:11" ht="99.95" customHeight="1" x14ac:dyDescent="0.25">
      <c r="A14" s="25" t="s">
        <v>61</v>
      </c>
      <c r="B14" s="13" t="s">
        <v>62</v>
      </c>
      <c r="C14" s="14" t="s">
        <v>32</v>
      </c>
      <c r="D14" s="16" t="s">
        <v>63</v>
      </c>
      <c r="E14" s="13" t="s">
        <v>64</v>
      </c>
      <c r="F14" s="13" t="s">
        <v>65</v>
      </c>
      <c r="G14" s="13" t="s">
        <v>66</v>
      </c>
      <c r="H14" s="13" t="s">
        <v>67</v>
      </c>
      <c r="I14" s="13" t="s">
        <v>68</v>
      </c>
      <c r="J14" s="13" t="s">
        <v>179</v>
      </c>
      <c r="K14" s="13" t="s">
        <v>207</v>
      </c>
    </row>
    <row r="15" spans="1:11" ht="99.95" customHeight="1" x14ac:dyDescent="0.25">
      <c r="A15" s="27" t="s">
        <v>69</v>
      </c>
      <c r="B15" s="20" t="s">
        <v>70</v>
      </c>
      <c r="C15" s="14" t="s">
        <v>50</v>
      </c>
      <c r="D15" s="16" t="s">
        <v>71</v>
      </c>
      <c r="E15" s="13" t="s">
        <v>72</v>
      </c>
      <c r="F15" s="13" t="s">
        <v>73</v>
      </c>
      <c r="G15" s="13"/>
      <c r="H15" s="13"/>
      <c r="I15" s="13"/>
      <c r="J15" s="13"/>
      <c r="K15" s="13"/>
    </row>
    <row r="16" spans="1:11" ht="99.95" customHeight="1" x14ac:dyDescent="0.25">
      <c r="A16" s="25" t="s">
        <v>74</v>
      </c>
      <c r="B16" s="13" t="s">
        <v>75</v>
      </c>
      <c r="C16" s="13" t="s">
        <v>16</v>
      </c>
      <c r="D16" s="16" t="s">
        <v>71</v>
      </c>
      <c r="E16" s="13" t="s">
        <v>76</v>
      </c>
      <c r="F16" s="13" t="s">
        <v>77</v>
      </c>
      <c r="G16" s="13" t="s">
        <v>78</v>
      </c>
      <c r="H16" s="13" t="s">
        <v>180</v>
      </c>
      <c r="I16" s="13" t="s">
        <v>206</v>
      </c>
      <c r="J16" s="13"/>
      <c r="K16" s="13"/>
    </row>
    <row r="17" spans="1:11" ht="195" x14ac:dyDescent="0.25">
      <c r="A17" s="25" t="s">
        <v>79</v>
      </c>
      <c r="B17" s="13" t="s">
        <v>80</v>
      </c>
      <c r="C17" s="13" t="s">
        <v>50</v>
      </c>
      <c r="D17" s="16" t="s">
        <v>71</v>
      </c>
      <c r="E17" s="13" t="s">
        <v>34</v>
      </c>
      <c r="F17" s="13" t="s">
        <v>81</v>
      </c>
      <c r="G17" s="13"/>
      <c r="H17" s="13"/>
      <c r="I17" s="13"/>
      <c r="J17" s="13"/>
      <c r="K17" s="13"/>
    </row>
    <row r="18" spans="1:11" ht="99.95" customHeight="1" x14ac:dyDescent="0.25">
      <c r="A18" s="25" t="s">
        <v>82</v>
      </c>
      <c r="B18" s="13" t="s">
        <v>83</v>
      </c>
      <c r="C18" s="13" t="s">
        <v>16</v>
      </c>
      <c r="D18" s="16" t="s">
        <v>84</v>
      </c>
      <c r="E18" s="13" t="s">
        <v>85</v>
      </c>
      <c r="F18" s="13" t="s">
        <v>86</v>
      </c>
      <c r="G18" s="13" t="s">
        <v>87</v>
      </c>
      <c r="H18" s="13" t="s">
        <v>88</v>
      </c>
      <c r="I18" s="13" t="s">
        <v>89</v>
      </c>
      <c r="J18" s="13" t="s">
        <v>202</v>
      </c>
      <c r="K18" s="13"/>
    </row>
    <row r="19" spans="1:11" ht="99.95" customHeight="1" x14ac:dyDescent="0.25">
      <c r="A19" s="25" t="s">
        <v>90</v>
      </c>
      <c r="B19" s="13" t="s">
        <v>91</v>
      </c>
      <c r="C19" s="13" t="s">
        <v>16</v>
      </c>
      <c r="D19" s="16" t="s">
        <v>84</v>
      </c>
      <c r="E19" s="13" t="s">
        <v>85</v>
      </c>
      <c r="F19" s="13" t="s">
        <v>92</v>
      </c>
      <c r="G19" s="13" t="s">
        <v>93</v>
      </c>
      <c r="H19" s="13" t="s">
        <v>94</v>
      </c>
      <c r="I19" s="13" t="s">
        <v>181</v>
      </c>
      <c r="J19" s="13" t="s">
        <v>203</v>
      </c>
      <c r="K19" s="13"/>
    </row>
    <row r="20" spans="1:11" ht="75" x14ac:dyDescent="0.25">
      <c r="A20" s="25" t="s">
        <v>95</v>
      </c>
      <c r="B20" s="13" t="s">
        <v>96</v>
      </c>
      <c r="C20" s="13" t="s">
        <v>50</v>
      </c>
      <c r="D20" s="16" t="s">
        <v>84</v>
      </c>
      <c r="E20" s="13" t="s">
        <v>97</v>
      </c>
      <c r="F20" s="13" t="s">
        <v>98</v>
      </c>
      <c r="G20" s="13"/>
      <c r="H20" s="13"/>
      <c r="I20" s="13"/>
      <c r="J20" s="13"/>
      <c r="K20" s="13"/>
    </row>
    <row r="21" spans="1:11" ht="99.95" customHeight="1" x14ac:dyDescent="0.25">
      <c r="A21" s="25" t="s">
        <v>99</v>
      </c>
      <c r="B21" s="13" t="s">
        <v>100</v>
      </c>
      <c r="C21" s="13" t="s">
        <v>16</v>
      </c>
      <c r="D21" s="16" t="s">
        <v>101</v>
      </c>
      <c r="E21" s="13" t="s">
        <v>25</v>
      </c>
      <c r="F21" s="13" t="s">
        <v>102</v>
      </c>
      <c r="G21" s="13" t="s">
        <v>103</v>
      </c>
      <c r="H21" s="13" t="s">
        <v>104</v>
      </c>
      <c r="I21" s="13" t="s">
        <v>105</v>
      </c>
      <c r="J21" s="13"/>
      <c r="K21" s="13"/>
    </row>
    <row r="22" spans="1:11" ht="90" x14ac:dyDescent="0.25">
      <c r="A22" s="25" t="s">
        <v>106</v>
      </c>
      <c r="B22" s="13" t="s">
        <v>23</v>
      </c>
      <c r="C22" s="13" t="s">
        <v>50</v>
      </c>
      <c r="D22" s="16" t="s">
        <v>107</v>
      </c>
      <c r="E22" s="13" t="s">
        <v>25</v>
      </c>
      <c r="F22" s="13" t="s">
        <v>204</v>
      </c>
      <c r="G22" s="13"/>
      <c r="H22" s="13"/>
      <c r="I22" s="13"/>
      <c r="J22" s="13"/>
      <c r="K22" s="13"/>
    </row>
    <row r="23" spans="1:11" ht="99.95" customHeight="1" x14ac:dyDescent="0.25">
      <c r="A23" s="25" t="s">
        <v>108</v>
      </c>
      <c r="B23" s="13" t="s">
        <v>23</v>
      </c>
      <c r="C23" s="13" t="s">
        <v>50</v>
      </c>
      <c r="D23" s="16" t="s">
        <v>109</v>
      </c>
      <c r="E23" s="13" t="s">
        <v>25</v>
      </c>
      <c r="F23" s="13" t="s">
        <v>110</v>
      </c>
      <c r="G23" s="13" t="s">
        <v>111</v>
      </c>
      <c r="H23" s="13" t="s">
        <v>112</v>
      </c>
      <c r="I23" s="13"/>
      <c r="J23" s="13"/>
      <c r="K23" s="13"/>
    </row>
    <row r="24" spans="1:11" ht="99.95" customHeight="1" x14ac:dyDescent="0.25">
      <c r="A24" s="25" t="s">
        <v>113</v>
      </c>
      <c r="B24" s="13" t="s">
        <v>114</v>
      </c>
      <c r="C24" s="13" t="s">
        <v>115</v>
      </c>
      <c r="D24" s="16" t="s">
        <v>116</v>
      </c>
      <c r="E24" s="13" t="s">
        <v>117</v>
      </c>
      <c r="F24" s="13" t="s">
        <v>118</v>
      </c>
      <c r="G24" s="13" t="s">
        <v>119</v>
      </c>
      <c r="H24" s="13" t="s">
        <v>120</v>
      </c>
      <c r="I24" s="13" t="s">
        <v>182</v>
      </c>
      <c r="J24" s="13" t="s">
        <v>200</v>
      </c>
      <c r="K24" s="13" t="s">
        <v>201</v>
      </c>
    </row>
    <row r="25" spans="1:11" ht="60" hidden="1" x14ac:dyDescent="0.25">
      <c r="A25" s="25" t="s">
        <v>121</v>
      </c>
      <c r="B25" s="13" t="s">
        <v>23</v>
      </c>
      <c r="C25" s="13" t="s">
        <v>115</v>
      </c>
      <c r="D25" s="16" t="s">
        <v>116</v>
      </c>
      <c r="E25" s="13" t="s">
        <v>122</v>
      </c>
      <c r="F25" s="13"/>
      <c r="G25" s="13"/>
      <c r="H25" s="13"/>
      <c r="I25" s="13"/>
      <c r="J25" s="13"/>
      <c r="K25" s="13"/>
    </row>
    <row r="27" spans="1:11" ht="30" x14ac:dyDescent="0.25">
      <c r="A27" s="12" t="s">
        <v>123</v>
      </c>
      <c r="B27" s="12" t="s">
        <v>124</v>
      </c>
      <c r="C27" s="12" t="s">
        <v>125</v>
      </c>
      <c r="D27" s="12" t="s">
        <v>126</v>
      </c>
    </row>
    <row r="28" spans="1:11" x14ac:dyDescent="0.25">
      <c r="A28" s="12" t="s">
        <v>127</v>
      </c>
      <c r="B28" s="12">
        <f>COUNTIF(Tabla2[TRIMESTRE EN EL QUE DEBE ESTAR PUBLICADO],"Primer trimestre")</f>
        <v>5</v>
      </c>
      <c r="C28" s="18">
        <f>Documentos!$B28/$B$32</f>
        <v>0.29411764705882354</v>
      </c>
      <c r="G28" s="12" t="s">
        <v>128</v>
      </c>
      <c r="H28" s="12" t="s">
        <v>129</v>
      </c>
    </row>
    <row r="29" spans="1:11" x14ac:dyDescent="0.25">
      <c r="A29" s="12" t="s">
        <v>130</v>
      </c>
      <c r="B29" s="12">
        <f>COUNTIF(Tabla2[TRIMESTRE EN EL QUE DEBE ESTAR PUBLICADO],"Segundo trimestre")</f>
        <v>6</v>
      </c>
      <c r="C29" s="18">
        <f>Documentos!$B29/$B$32</f>
        <v>0.35294117647058826</v>
      </c>
    </row>
    <row r="30" spans="1:11" x14ac:dyDescent="0.25">
      <c r="A30" s="12" t="s">
        <v>131</v>
      </c>
      <c r="B30" s="12">
        <f>COUNTIF(Tabla2[TRIMESTRE EN EL QUE DEBE ESTAR PUBLICADO],"Tercer trimestre")</f>
        <v>6</v>
      </c>
      <c r="C30" s="18">
        <f>Documentos!$B30/$B$32</f>
        <v>0.35294117647058826</v>
      </c>
    </row>
    <row r="31" spans="1:11" x14ac:dyDescent="0.25">
      <c r="A31" s="12" t="s">
        <v>132</v>
      </c>
      <c r="B31" s="12">
        <f>COUNTIF(Tabla2[TRIMESTRE EN EL QUE DEBE ESTAR PUBLICADO],"Cuarto trimestre")</f>
        <v>0</v>
      </c>
      <c r="C31" s="18">
        <f>Documentos!$B31/$B$32</f>
        <v>0</v>
      </c>
    </row>
    <row r="32" spans="1:11" ht="30" x14ac:dyDescent="0.25">
      <c r="A32" s="12" t="s">
        <v>133</v>
      </c>
      <c r="B32" s="12">
        <f>SUBTOTAL(109,B28:B31)</f>
        <v>17</v>
      </c>
      <c r="C32" s="18">
        <f>Documentos!$B32/$B$32</f>
        <v>1</v>
      </c>
    </row>
  </sheetData>
  <mergeCells count="3">
    <mergeCell ref="A4:C4"/>
    <mergeCell ref="A1:D1"/>
    <mergeCell ref="A2:D2"/>
  </mergeCells>
  <phoneticPr fontId="13" type="noConversion"/>
  <dataValidations count="1">
    <dataValidation type="list" allowBlank="1" showInputMessage="1" showErrorMessage="1" sqref="C7:C15" xr:uid="{2C1936C5-ECFC-4799-B048-2EAF8961B6A7}">
      <formula1>"Primer trimestre, Segundo Trimestre, Tercer Trimestre, Cuarto Trimestre"</formula1>
    </dataValidation>
  </dataValidations>
  <pageMargins left="0.7" right="0.7" top="0.75" bottom="0.75" header="0.3" footer="0.3"/>
  <pageSetup paperSize="9" orientation="portrait" r:id="rId1"/>
  <legacy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9DD20-0D9B-4B39-9CDA-AC1C469347E8}">
  <dimension ref="A1:E12"/>
  <sheetViews>
    <sheetView topLeftCell="A10" workbookViewId="0">
      <selection activeCell="E11" sqref="E11"/>
    </sheetView>
  </sheetViews>
  <sheetFormatPr baseColWidth="10" defaultColWidth="11.42578125" defaultRowHeight="15" x14ac:dyDescent="0.25"/>
  <cols>
    <col min="1" max="1" width="19" customWidth="1"/>
    <col min="2" max="2" width="34.28515625" customWidth="1"/>
    <col min="3" max="3" width="34.7109375" customWidth="1"/>
    <col min="4" max="4" width="27.85546875" customWidth="1"/>
    <col min="5" max="5" width="38" customWidth="1"/>
  </cols>
  <sheetData>
    <row r="1" spans="1:5" x14ac:dyDescent="0.25">
      <c r="A1" s="32" t="s">
        <v>134</v>
      </c>
      <c r="B1" s="32"/>
      <c r="C1" s="32"/>
      <c r="D1" s="32"/>
      <c r="E1" s="32"/>
    </row>
    <row r="2" spans="1:5" x14ac:dyDescent="0.25">
      <c r="A2" s="24" t="s">
        <v>135</v>
      </c>
      <c r="B2" s="24" t="s">
        <v>136</v>
      </c>
      <c r="C2" s="24" t="s">
        <v>137</v>
      </c>
      <c r="D2" s="24" t="s">
        <v>138</v>
      </c>
      <c r="E2" s="24" t="s">
        <v>138</v>
      </c>
    </row>
    <row r="3" spans="1:5" ht="99.95" customHeight="1" x14ac:dyDescent="0.25">
      <c r="A3" s="5" t="s">
        <v>139</v>
      </c>
      <c r="B3" s="11" t="s">
        <v>140</v>
      </c>
      <c r="C3" s="5" t="s">
        <v>141</v>
      </c>
      <c r="D3" s="5" t="s">
        <v>185</v>
      </c>
      <c r="E3" s="5" t="s">
        <v>189</v>
      </c>
    </row>
    <row r="4" spans="1:5" ht="99.95" customHeight="1" x14ac:dyDescent="0.25">
      <c r="A4" s="5" t="s">
        <v>142</v>
      </c>
      <c r="B4" s="11" t="s">
        <v>143</v>
      </c>
      <c r="C4" s="5" t="s">
        <v>144</v>
      </c>
      <c r="D4" s="5" t="s">
        <v>170</v>
      </c>
      <c r="E4" s="5" t="s">
        <v>186</v>
      </c>
    </row>
    <row r="5" spans="1:5" ht="99.95" customHeight="1" x14ac:dyDescent="0.25">
      <c r="A5" s="5" t="s">
        <v>145</v>
      </c>
      <c r="B5" s="11" t="s">
        <v>146</v>
      </c>
      <c r="C5" s="5" t="s">
        <v>147</v>
      </c>
      <c r="D5" s="5" t="s">
        <v>171</v>
      </c>
      <c r="E5" s="34" t="s">
        <v>187</v>
      </c>
    </row>
    <row r="6" spans="1:5" ht="99.95" customHeight="1" x14ac:dyDescent="0.25">
      <c r="A6" s="5" t="s">
        <v>148</v>
      </c>
      <c r="B6" s="11" t="s">
        <v>149</v>
      </c>
      <c r="C6" s="5" t="s">
        <v>150</v>
      </c>
      <c r="D6" s="5" t="s">
        <v>172</v>
      </c>
      <c r="E6" s="34" t="s">
        <v>188</v>
      </c>
    </row>
    <row r="7" spans="1:5" ht="99.95" customHeight="1" x14ac:dyDescent="0.25">
      <c r="A7" s="5" t="s">
        <v>151</v>
      </c>
      <c r="B7" s="11" t="s">
        <v>152</v>
      </c>
      <c r="C7" s="5" t="s">
        <v>153</v>
      </c>
      <c r="D7" s="5" t="s">
        <v>174</v>
      </c>
      <c r="E7" s="35" t="s">
        <v>174</v>
      </c>
    </row>
    <row r="8" spans="1:5" ht="99.95" customHeight="1" x14ac:dyDescent="0.25">
      <c r="A8" s="5" t="s">
        <v>151</v>
      </c>
      <c r="B8" s="11" t="s">
        <v>154</v>
      </c>
      <c r="C8" s="5" t="s">
        <v>155</v>
      </c>
      <c r="D8" s="5" t="s">
        <v>173</v>
      </c>
      <c r="E8" s="34" t="s">
        <v>190</v>
      </c>
    </row>
    <row r="9" spans="1:5" ht="99.95" customHeight="1" x14ac:dyDescent="0.25">
      <c r="A9" s="5" t="s">
        <v>100</v>
      </c>
      <c r="B9" s="11" t="s">
        <v>156</v>
      </c>
      <c r="C9" s="5" t="s">
        <v>153</v>
      </c>
      <c r="D9" s="5" t="s">
        <v>174</v>
      </c>
      <c r="E9" s="36" t="s">
        <v>174</v>
      </c>
    </row>
    <row r="10" spans="1:5" ht="99.95" customHeight="1" x14ac:dyDescent="0.25">
      <c r="A10" s="5" t="s">
        <v>100</v>
      </c>
      <c r="B10" s="11" t="s">
        <v>157</v>
      </c>
      <c r="C10" s="5" t="s">
        <v>175</v>
      </c>
      <c r="D10" s="5" t="s">
        <v>193</v>
      </c>
      <c r="E10" s="34" t="s">
        <v>196</v>
      </c>
    </row>
    <row r="11" spans="1:5" ht="99.95" customHeight="1" x14ac:dyDescent="0.25">
      <c r="A11" s="5" t="s">
        <v>158</v>
      </c>
      <c r="B11" s="11" t="s">
        <v>159</v>
      </c>
      <c r="C11" s="5" t="s">
        <v>160</v>
      </c>
      <c r="D11" s="5" t="s">
        <v>176</v>
      </c>
      <c r="E11" s="5" t="s">
        <v>191</v>
      </c>
    </row>
    <row r="12" spans="1:5" ht="99.95" customHeight="1" x14ac:dyDescent="0.25">
      <c r="A12" s="37"/>
      <c r="B12" s="11" t="s">
        <v>169</v>
      </c>
      <c r="C12" s="5" t="s">
        <v>194</v>
      </c>
      <c r="D12" s="5" t="s">
        <v>195</v>
      </c>
      <c r="E12" s="38" t="s">
        <v>192</v>
      </c>
    </row>
  </sheetData>
  <mergeCells count="1">
    <mergeCell ref="A1:E1"/>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zoomScale="130" zoomScaleNormal="130" workbookViewId="0">
      <selection activeCell="A5" sqref="A5:C11"/>
    </sheetView>
  </sheetViews>
  <sheetFormatPr baseColWidth="10" defaultColWidth="11.42578125" defaultRowHeight="15" x14ac:dyDescent="0.25"/>
  <cols>
    <col min="1" max="1" width="48.28515625" style="1" customWidth="1"/>
    <col min="2" max="2" width="15.140625" style="1" customWidth="1"/>
    <col min="3" max="3" width="51.42578125" style="1" customWidth="1"/>
    <col min="4" max="16384" width="11.42578125" style="1"/>
  </cols>
  <sheetData>
    <row r="1" spans="1:3" x14ac:dyDescent="0.25">
      <c r="A1" s="33" t="s">
        <v>161</v>
      </c>
      <c r="B1" s="33"/>
      <c r="C1" s="33"/>
    </row>
    <row r="4" spans="1:3" ht="15.75" thickBot="1" x14ac:dyDescent="0.3">
      <c r="A4" s="3" t="s">
        <v>162</v>
      </c>
      <c r="B4" s="3" t="s">
        <v>4</v>
      </c>
      <c r="C4" s="3" t="s">
        <v>163</v>
      </c>
    </row>
    <row r="5" spans="1:3" x14ac:dyDescent="0.25">
      <c r="A5" s="11"/>
      <c r="B5" s="5"/>
      <c r="C5" s="5"/>
    </row>
    <row r="6" spans="1:3" x14ac:dyDescent="0.25">
      <c r="A6" s="6"/>
      <c r="B6" s="7"/>
    </row>
    <row r="7" spans="1:3" x14ac:dyDescent="0.25">
      <c r="A7" s="4"/>
      <c r="B7" s="5"/>
      <c r="C7" s="5"/>
    </row>
    <row r="8" spans="1:3" x14ac:dyDescent="0.25">
      <c r="A8" s="6"/>
      <c r="B8" s="7"/>
      <c r="C8" s="5"/>
    </row>
    <row r="9" spans="1:3" x14ac:dyDescent="0.25">
      <c r="A9" s="9"/>
      <c r="B9" s="10"/>
      <c r="C9" s="5"/>
    </row>
    <row r="10" spans="1:3" x14ac:dyDescent="0.25">
      <c r="A10" s="4"/>
      <c r="B10" s="5"/>
      <c r="C10" s="5"/>
    </row>
    <row r="11" spans="1:3" x14ac:dyDescent="0.25">
      <c r="A11" s="4"/>
      <c r="B11" s="5"/>
    </row>
    <row r="12" spans="1:3" x14ac:dyDescent="0.25">
      <c r="A12" s="8"/>
      <c r="B12" s="2"/>
      <c r="C12" s="2"/>
    </row>
  </sheetData>
  <mergeCells count="1">
    <mergeCell ref="A1:C1"/>
  </mergeCells>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
  <sheetViews>
    <sheetView workbookViewId="0">
      <selection activeCell="B35" sqref="B35"/>
    </sheetView>
  </sheetViews>
  <sheetFormatPr baseColWidth="10" defaultColWidth="11.42578125" defaultRowHeight="15" x14ac:dyDescent="0.25"/>
  <sheetData>
    <row r="1" spans="1:3" x14ac:dyDescent="0.25">
      <c r="A1" t="s">
        <v>164</v>
      </c>
      <c r="C1" t="s">
        <v>32</v>
      </c>
    </row>
    <row r="2" spans="1:3" x14ac:dyDescent="0.25">
      <c r="A2" t="s">
        <v>165</v>
      </c>
      <c r="C2" t="s">
        <v>166</v>
      </c>
    </row>
    <row r="3" spans="1:3" x14ac:dyDescent="0.25">
      <c r="C3" t="s">
        <v>167</v>
      </c>
    </row>
    <row r="4" spans="1:3" x14ac:dyDescent="0.25">
      <c r="C4" t="s">
        <v>168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BFFB4411CFC54CA6A3FA228255AE4E" ma:contentTypeVersion="19" ma:contentTypeDescription="Crear nuevo documento." ma:contentTypeScope="" ma:versionID="cf7f30f7140e17c94d377d6e3151e84d">
  <xsd:schema xmlns:xsd="http://www.w3.org/2001/XMLSchema" xmlns:xs="http://www.w3.org/2001/XMLSchema" xmlns:p="http://schemas.microsoft.com/office/2006/metadata/properties" xmlns:ns2="4d1d2e24-7be0-47eb-a1db-99cc6d75caff" xmlns:ns3="d6eaa91c-3afb-4015-aba1-5ff992c1a5ca" targetNamespace="http://schemas.microsoft.com/office/2006/metadata/properties" ma:root="true" ma:fieldsID="0d0d08e0558f5f74c02ec14063961090" ns2:_="" ns3:_="">
    <xsd:import namespace="4d1d2e24-7be0-47eb-a1db-99cc6d75caff"/>
    <xsd:import namespace="d6eaa91c-3afb-4015-aba1-5ff992c1a5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1d2e24-7be0-47eb-a1db-99cc6d75c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eaa91c-3afb-4015-aba1-5ff992c1a5c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3879f101-e3f4-43e5-bfb2-af477e66da4d}" ma:internalName="TaxCatchAll" ma:showField="CatchAllData" ma:web="d6eaa91c-3afb-4015-aba1-5ff992c1a5c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1d2e24-7be0-47eb-a1db-99cc6d75caff">
      <Terms xmlns="http://schemas.microsoft.com/office/infopath/2007/PartnerControls"/>
    </lcf76f155ced4ddcb4097134ff3c332f>
    <TaxCatchAll xmlns="d6eaa91c-3afb-4015-aba1-5ff992c1a5ca" xsi:nil="true"/>
    <_Flow_SignoffStatus xmlns="4d1d2e24-7be0-47eb-a1db-99cc6d75caff" xsi:nil="true"/>
    <SharedWithUsers xmlns="d6eaa91c-3afb-4015-aba1-5ff992c1a5ca">
      <UserInfo>
        <DisplayName/>
        <AccountId xsi:nil="true"/>
        <AccountType/>
      </UserInfo>
    </SharedWithUsers>
    <MediaLengthInSeconds xmlns="4d1d2e24-7be0-47eb-a1db-99cc6d75caff" xsi:nil="true"/>
  </documentManagement>
</p:properties>
</file>

<file path=customXml/itemProps1.xml><?xml version="1.0" encoding="utf-8"?>
<ds:datastoreItem xmlns:ds="http://schemas.openxmlformats.org/officeDocument/2006/customXml" ds:itemID="{FB0496C1-1D76-40B9-828E-7EAE3F6CBDD5}">
  <ds:schemaRefs>
    <ds:schemaRef ds:uri="http://schemas.microsoft.com/sharepoint/v3/contenttype/forms"/>
  </ds:schemaRefs>
</ds:datastoreItem>
</file>

<file path=customXml/itemProps2.xml><?xml version="1.0" encoding="utf-8"?>
<ds:datastoreItem xmlns:ds="http://schemas.openxmlformats.org/officeDocument/2006/customXml" ds:itemID="{0E574A58-A9F0-4FBA-8ABC-0DF0D34831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1d2e24-7be0-47eb-a1db-99cc6d75caff"/>
    <ds:schemaRef ds:uri="d6eaa91c-3afb-4015-aba1-5ff992c1a5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FF887A-FFA8-4C9F-A8F1-C4DFE5A7FD2B}">
  <ds:schemaRefs>
    <ds:schemaRef ds:uri="http://schemas.microsoft.com/office/2006/metadata/properties"/>
    <ds:schemaRef ds:uri="http://schemas.microsoft.com/office/infopath/2007/PartnerControls"/>
    <ds:schemaRef ds:uri="4d1d2e24-7be0-47eb-a1db-99cc6d75caff"/>
    <ds:schemaRef ds:uri="d6eaa91c-3afb-4015-aba1-5ff992c1a5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Documentos</vt:lpstr>
      <vt:lpstr>Planes</vt:lpstr>
      <vt:lpstr>Hoja2</vt:lpstr>
      <vt:lpstr>Hoja3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Bautista Beltran</dc:creator>
  <cp:keywords/>
  <dc:description/>
  <cp:lastModifiedBy>Marcela Jannet Poloche Loaiza</cp:lastModifiedBy>
  <cp:revision/>
  <dcterms:created xsi:type="dcterms:W3CDTF">2015-06-05T18:19:34Z</dcterms:created>
  <dcterms:modified xsi:type="dcterms:W3CDTF">2025-12-19T03:45:43Z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0x01010041BFFB4411CFC54CA6A3FA228255AE4E</vt:lpwstr>
  </property>
  <property fmtid="{D5CDD505-2E9C-101B-9397-08002B2CF9AE}" pid="3" name="MediaServiceImageTags">
    <vt:lpwstr/>
  </property>
  <property fmtid="{D5CDD505-2E9C-101B-9397-08002B2CF9AE}" pid="4" name="Order">
    <vt:r8>16355400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